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Z:\Notations extra-financières\Fiches Thématiques\Fichier Excel Data\"/>
    </mc:Choice>
  </mc:AlternateContent>
  <xr:revisionPtr revIDLastSave="0" documentId="13_ncr:1_{16362AA1-7694-4871-BB71-3EB9AAAD39C5}" xr6:coauthVersionLast="47" xr6:coauthVersionMax="47" xr10:uidLastSave="{00000000-0000-0000-0000-000000000000}"/>
  <bookViews>
    <workbookView xWindow="-108" yWindow="-108" windowWidth="23256" windowHeight="12456" firstSheet="2" activeTab="5" xr2:uid="{00000000-000D-0000-FFFF-FFFF00000000}"/>
  </bookViews>
  <sheets>
    <sheet name="1. Carbone" sheetId="3" r:id="rId1"/>
    <sheet name="2. Énergie" sheetId="4" r:id="rId2"/>
    <sheet name="3. Autres données environnement" sheetId="7" r:id="rId3"/>
    <sheet name=" 4. Santé &amp; Sécurité" sheetId="2" r:id="rId4"/>
    <sheet name="5. Diversité &amp; Inclusion" sheetId="5" r:id="rId5"/>
    <sheet name="6. Prévention de la corruption" sheetId="6" r:id="rId6"/>
  </sheets>
  <externalReferences>
    <externalReference r:id="rId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9" i="7" l="1"/>
  <c r="G9" i="7"/>
  <c r="J5" i="3"/>
  <c r="I5" i="3"/>
  <c r="I27" i="7"/>
  <c r="I26" i="7"/>
  <c r="I25" i="7"/>
  <c r="G18" i="7" l="1"/>
  <c r="G19" i="7" s="1"/>
  <c r="I19" i="7" s="1"/>
  <c r="F18" i="7"/>
  <c r="E18" i="7"/>
  <c r="D18" i="7"/>
  <c r="I10" i="7"/>
  <c r="I20" i="7"/>
  <c r="I2" i="7"/>
  <c r="I22" i="7"/>
  <c r="I21" i="7"/>
  <c r="H35" i="7"/>
  <c r="I35" i="7"/>
  <c r="I30" i="7"/>
  <c r="H30" i="7"/>
  <c r="G33" i="7"/>
  <c r="I33" i="7" s="1"/>
  <c r="G29" i="7"/>
  <c r="I29" i="7" s="1"/>
  <c r="I18" i="7" l="1"/>
  <c r="H33" i="7"/>
  <c r="H29" i="7"/>
  <c r="I28" i="7"/>
  <c r="H28" i="7"/>
  <c r="H10" i="7"/>
  <c r="H18" i="7"/>
  <c r="H19" i="7"/>
  <c r="H20" i="7"/>
  <c r="H21" i="7"/>
  <c r="H22" i="7"/>
  <c r="H2" i="7"/>
  <c r="H27" i="7"/>
  <c r="H26" i="7"/>
  <c r="H25" i="7"/>
  <c r="E10" i="3"/>
  <c r="I14" i="3"/>
  <c r="J16" i="4"/>
  <c r="I16" i="4"/>
  <c r="J13" i="4"/>
  <c r="I13" i="4"/>
  <c r="J12" i="4"/>
  <c r="I12" i="4"/>
  <c r="J7" i="4"/>
  <c r="I7" i="4"/>
  <c r="I6" i="4"/>
  <c r="J5" i="4"/>
  <c r="I5" i="4"/>
  <c r="J4" i="4"/>
  <c r="I4" i="4"/>
  <c r="J3" i="4"/>
  <c r="I3" i="4"/>
  <c r="J2" i="4"/>
  <c r="I2" i="4"/>
  <c r="J22" i="3" l="1"/>
  <c r="I22" i="3"/>
  <c r="J21" i="3"/>
  <c r="I21" i="3"/>
  <c r="H20" i="3"/>
  <c r="G20" i="3"/>
  <c r="F20" i="3"/>
  <c r="D20" i="3"/>
  <c r="F19" i="3"/>
  <c r="G19" i="3"/>
  <c r="H19" i="3"/>
  <c r="D19" i="3"/>
  <c r="J18" i="3"/>
  <c r="I18" i="3"/>
  <c r="J17" i="3"/>
  <c r="I17" i="3"/>
  <c r="J16" i="3"/>
  <c r="I16" i="3"/>
  <c r="J15" i="3"/>
  <c r="I15" i="3"/>
  <c r="J14" i="3"/>
  <c r="J13" i="3"/>
  <c r="I13" i="3"/>
  <c r="I12" i="3"/>
  <c r="J11" i="3"/>
  <c r="I11" i="3"/>
  <c r="J10" i="3"/>
  <c r="I10" i="3"/>
  <c r="J9" i="3"/>
  <c r="I9" i="3"/>
  <c r="J8" i="3"/>
  <c r="I8" i="3"/>
  <c r="J7" i="3"/>
  <c r="I7" i="3"/>
  <c r="J6" i="3"/>
  <c r="I6" i="3"/>
  <c r="E2" i="3"/>
  <c r="E9" i="3" s="1"/>
  <c r="J3" i="3"/>
  <c r="J4" i="3"/>
  <c r="I3" i="3"/>
  <c r="I4" i="3"/>
  <c r="J2" i="3"/>
  <c r="I2" i="3"/>
  <c r="E20" i="3" l="1"/>
  <c r="E8" i="3"/>
  <c r="E19" i="3" s="1"/>
  <c r="I19" i="3"/>
  <c r="J20" i="3"/>
  <c r="I20" i="3"/>
  <c r="J19" i="3"/>
  <c r="K3" i="2"/>
  <c r="K4" i="2"/>
  <c r="K8" i="2"/>
  <c r="K2" i="2"/>
  <c r="J3" i="2"/>
  <c r="J4" i="2"/>
  <c r="J8" i="2"/>
  <c r="J9" i="2"/>
  <c r="J2" i="2"/>
  <c r="J7" i="2"/>
  <c r="K6" i="2"/>
  <c r="K5" i="2"/>
  <c r="J5" i="2" l="1"/>
  <c r="J6" i="2"/>
  <c r="K7" i="2"/>
  <c r="H10" i="2" l="1"/>
  <c r="G10" i="2"/>
  <c r="F7" i="2"/>
  <c r="F6" i="2"/>
  <c r="F5" i="2"/>
</calcChain>
</file>

<file path=xl/sharedStrings.xml><?xml version="1.0" encoding="utf-8"?>
<sst xmlns="http://schemas.openxmlformats.org/spreadsheetml/2006/main" count="267" uniqueCount="178">
  <si>
    <t xml:space="preserve">Thème </t>
  </si>
  <si>
    <t>KPI</t>
  </si>
  <si>
    <t>Unité</t>
  </si>
  <si>
    <t>%</t>
  </si>
  <si>
    <t>CERTIFICATIONS</t>
  </si>
  <si>
    <t>SANTE ET SECURITE</t>
  </si>
  <si>
    <t xml:space="preserve">Nombre d'accidents avec arrêt </t>
  </si>
  <si>
    <t xml:space="preserve">Nombre d'accidents sans arrêt </t>
  </si>
  <si>
    <t>Nombre de jours perdus du fait d'accidents du travail</t>
  </si>
  <si>
    <t>Taux de fréquence des accidents avec arrêt</t>
  </si>
  <si>
    <t>Taux de fréquence des accidents avec ou sans arrêt</t>
  </si>
  <si>
    <t>Taux de gravité des accidents avec arrêt</t>
  </si>
  <si>
    <t>Nombre de maladies professionnelles reconnues par les autorités</t>
  </si>
  <si>
    <t>Nombre de décès liés à un accident de  travail ou une maladie professionnelle</t>
  </si>
  <si>
    <t>Nombre d'heures travaillées</t>
  </si>
  <si>
    <t>2025 vs 2024</t>
  </si>
  <si>
    <t>2025 vs 2018</t>
  </si>
  <si>
    <t>+ 1,9 pts</t>
  </si>
  <si>
    <t>dont émissions liées à l'énergie</t>
  </si>
  <si>
    <t>dont émissions liées aux substances</t>
  </si>
  <si>
    <t>Total Scope 2 location-based</t>
  </si>
  <si>
    <t>Total Scope 1 et 2 location-based</t>
  </si>
  <si>
    <t xml:space="preserve">Total Scope 1 et 2 market-based </t>
  </si>
  <si>
    <t>dont émission directes</t>
  </si>
  <si>
    <t>dont émissions indirectes</t>
  </si>
  <si>
    <t xml:space="preserve">Total Scope 1, 2 (location-based) et 3 </t>
  </si>
  <si>
    <t>Total Scope 1 fondé sur le marché</t>
  </si>
  <si>
    <t>Consommation totale d'énergie</t>
  </si>
  <si>
    <t>MWh</t>
  </si>
  <si>
    <t>MWh/M€</t>
  </si>
  <si>
    <t>dont énergie d'origine renouvelable</t>
  </si>
  <si>
    <t>dont énergie d'origine fossile</t>
  </si>
  <si>
    <t>Consommation d'électricité</t>
  </si>
  <si>
    <t>+ 2,8 pts</t>
  </si>
  <si>
    <t>Part d'électricité d'origine renouvelable liée à des garanties d'origine (hors PPA)</t>
  </si>
  <si>
    <t>Part d'électricité d'origine renouvelable liée à PPA (Power Purchase Agreement)</t>
  </si>
  <si>
    <t>Part d'électricité d'origine renouvelable autoproduite</t>
  </si>
  <si>
    <t>Consommation de combustible</t>
  </si>
  <si>
    <t>dont consommation de gaz</t>
  </si>
  <si>
    <t>Part de combustible d'origine renouvelable</t>
  </si>
  <si>
    <t>Part de biogaz dans la consommation de gaz</t>
  </si>
  <si>
    <t>Consommation de chaleur, de froid et de vapeur</t>
  </si>
  <si>
    <t>Part de chaleur, froid, vapeur renouvelable</t>
  </si>
  <si>
    <t>nc</t>
  </si>
  <si>
    <t>+ 3,6 pts</t>
  </si>
  <si>
    <t>+ 92,7 pts</t>
  </si>
  <si>
    <t>+ 3,2 pts</t>
  </si>
  <si>
    <t>+ 89,7 pts</t>
  </si>
  <si>
    <t>+ 0,3 pts</t>
  </si>
  <si>
    <t>+ 2,2 pts</t>
  </si>
  <si>
    <t>+ 0,1 pts</t>
  </si>
  <si>
    <t>+ 0,9 pts</t>
  </si>
  <si>
    <t>+ 37,1 pts</t>
  </si>
  <si>
    <t>+ 3,0 pts</t>
  </si>
  <si>
    <t>+ 34,9 pts</t>
  </si>
  <si>
    <t>- 0,3 pts</t>
  </si>
  <si>
    <t>Objectif</t>
  </si>
  <si>
    <t xml:space="preserve">Pourcentage de comités de direction comprenant au moins 3 femmes </t>
  </si>
  <si>
    <t>2023 : 75%</t>
  </si>
  <si>
    <t>Pourcentage de comités de direction comprenant au moins 4 femmes</t>
  </si>
  <si>
    <t>Développement des compétences</t>
  </si>
  <si>
    <t>Thème</t>
  </si>
  <si>
    <t xml:space="preserve">Formation anticorruption </t>
  </si>
  <si>
    <t>Formation de 100% des collaborateurs potentiellement exposés : 
- Formation initiale des nouveaux collaborateurs potentiellement exposés, dans les 6 mois de leur embauche ou de leur mobilité interne
- Renouvellement des connaissances tous les deux ans pour les autres collaborateurs potentiellement exposés</t>
  </si>
  <si>
    <t>6 176 personnes, 
soit 100% de la cible</t>
  </si>
  <si>
    <t>8 037 personnes, 
soit 100% de la cible</t>
  </si>
  <si>
    <t>6 214 personnes, 
soit 100% de la cible</t>
  </si>
  <si>
    <t>Signalements / allégations de faits de corruption</t>
  </si>
  <si>
    <t xml:space="preserve">Signalements reçus portant sur des allégations de faits de corruption, via le dispositif d’alerte professionnelle du Groupe </t>
  </si>
  <si>
    <t>N/A</t>
  </si>
  <si>
    <t>dont signalements déclarés recevables</t>
  </si>
  <si>
    <t>8 086 personnes, 
soit 100% de la cible</t>
  </si>
  <si>
    <t>Objectif 2025</t>
  </si>
  <si>
    <t>Ratio d'équité</t>
  </si>
  <si>
    <t>Gender pay gap</t>
  </si>
  <si>
    <t>(1) Ratios des années précédentes non retraités</t>
  </si>
  <si>
    <t>Nombre moyen d’heures de formation par collaborateur</t>
  </si>
  <si>
    <t>tonnes</t>
  </si>
  <si>
    <t>t/M€</t>
  </si>
  <si>
    <t>Production de déchets exceptionnels</t>
  </si>
  <si>
    <t>- 1 pts</t>
  </si>
  <si>
    <t>+ 14 pts</t>
  </si>
  <si>
    <t>Emissions de SO2</t>
  </si>
  <si>
    <t>Rejets atmosphériques (solvants)</t>
  </si>
  <si>
    <t>EAU</t>
  </si>
  <si>
    <t>Prélèvements d'eau (total)</t>
  </si>
  <si>
    <t>Pourcentage d'eau recyclée ou réutilisée</t>
  </si>
  <si>
    <t>- 0,2 pts</t>
  </si>
  <si>
    <t>Rejets d'eaux industrielles</t>
  </si>
  <si>
    <t>Pourcentage de sites industriels et semi-industriels certifiés ISO 14001</t>
  </si>
  <si>
    <t>Pourcentage de sites industriels et semi-industriels certifiés ISO 50001</t>
  </si>
  <si>
    <t>- 0,5 pts</t>
  </si>
  <si>
    <t>Total Scope 1, 2 (market-based) et 3</t>
  </si>
  <si>
    <t>(4) donnée 2018 non disponible. Par défaut toute l'énergie de source non renouvelable a été comptabilisée en tant qu'énergie de source fossile.</t>
  </si>
  <si>
    <t>- 3 pts</t>
  </si>
  <si>
    <t>+ 10 pts</t>
  </si>
  <si>
    <t>+ 1,6 pts</t>
  </si>
  <si>
    <t>- 1,8 pts</t>
  </si>
  <si>
    <t>+ 3,5 pts</t>
  </si>
  <si>
    <t xml:space="preserve"> - 3,8 pts</t>
  </si>
  <si>
    <t>2026 : 22,5% / 2030 : 25%</t>
  </si>
  <si>
    <t>2026 : 75% / 2030 : 85%</t>
  </si>
  <si>
    <r>
      <t xml:space="preserve">2024 </t>
    </r>
    <r>
      <rPr>
        <b/>
        <vertAlign val="superscript"/>
        <sz val="8"/>
        <color theme="0"/>
        <rFont val="Century Gothic"/>
        <family val="2"/>
      </rPr>
      <t>(1)</t>
    </r>
  </si>
  <si>
    <t>2025 vs 2024 Proforma</t>
  </si>
  <si>
    <r>
      <t xml:space="preserve">2024 Proforma </t>
    </r>
    <r>
      <rPr>
        <b/>
        <vertAlign val="superscript"/>
        <sz val="8"/>
        <color theme="0"/>
        <rFont val="Century Gothic"/>
        <family val="2"/>
      </rPr>
      <t>(2)</t>
    </r>
  </si>
  <si>
    <r>
      <t>milliers de t de CO</t>
    </r>
    <r>
      <rPr>
        <vertAlign val="subscript"/>
        <sz val="8"/>
        <color theme="1"/>
        <rFont val="Century Gothic"/>
        <family val="2"/>
      </rPr>
      <t>2</t>
    </r>
  </si>
  <si>
    <r>
      <t>Total Scope 2 market-based</t>
    </r>
    <r>
      <rPr>
        <sz val="8"/>
        <color theme="1"/>
        <rFont val="Century Gothic"/>
        <family val="2"/>
      </rPr>
      <t xml:space="preserve"> </t>
    </r>
  </si>
  <si>
    <r>
      <t>Total Scope 3</t>
    </r>
    <r>
      <rPr>
        <b/>
        <i/>
        <sz val="8"/>
        <color theme="1"/>
        <rFont val="Century Gothic"/>
        <family val="2"/>
      </rPr>
      <t xml:space="preserve"> </t>
    </r>
  </si>
  <si>
    <r>
      <t xml:space="preserve">Total Scope 1, 2 (location-based) et 3 par M€ de chiffre d'affaires </t>
    </r>
    <r>
      <rPr>
        <vertAlign val="superscript"/>
        <sz val="8"/>
        <color theme="1"/>
        <rFont val="Century Gothic"/>
        <family val="2"/>
      </rPr>
      <t>(3)</t>
    </r>
  </si>
  <si>
    <r>
      <t>tonnes de CO</t>
    </r>
    <r>
      <rPr>
        <vertAlign val="subscript"/>
        <sz val="8"/>
        <color theme="1"/>
        <rFont val="Century Gothic"/>
        <family val="2"/>
      </rPr>
      <t>2</t>
    </r>
    <r>
      <rPr>
        <sz val="8"/>
        <color theme="1"/>
        <rFont val="Century Gothic"/>
        <family val="2"/>
      </rPr>
      <t>/M€</t>
    </r>
  </si>
  <si>
    <r>
      <t xml:space="preserve">Total Scope 1, 2 (market-based) et 3 par M€ de chiffre d'affaires </t>
    </r>
    <r>
      <rPr>
        <vertAlign val="superscript"/>
        <sz val="8"/>
        <color theme="1"/>
        <rFont val="Century Gothic"/>
        <family val="2"/>
      </rPr>
      <t>(3)</t>
    </r>
  </si>
  <si>
    <r>
      <t>par M€ de chiffre d'affaires</t>
    </r>
    <r>
      <rPr>
        <i/>
        <vertAlign val="superscript"/>
        <sz val="8"/>
        <color theme="1"/>
        <rFont val="Century Gothic"/>
        <family val="2"/>
      </rPr>
      <t xml:space="preserve"> (3)</t>
    </r>
  </si>
  <si>
    <r>
      <t xml:space="preserve">dont énergie d'origine nucléaire </t>
    </r>
    <r>
      <rPr>
        <i/>
        <vertAlign val="superscript"/>
        <sz val="8"/>
        <color theme="1"/>
        <rFont val="Century Gothic"/>
        <family val="2"/>
      </rPr>
      <t>(4)</t>
    </r>
  </si>
  <si>
    <r>
      <t>Part d'électricité d'origine renouvelable</t>
    </r>
    <r>
      <rPr>
        <vertAlign val="superscript"/>
        <sz val="8"/>
        <color theme="1"/>
        <rFont val="Century Gothic"/>
        <family val="2"/>
      </rPr>
      <t xml:space="preserve"> </t>
    </r>
    <r>
      <rPr>
        <i/>
        <vertAlign val="superscript"/>
        <sz val="8"/>
        <color theme="1"/>
        <rFont val="Century Gothic"/>
        <family val="2"/>
      </rPr>
      <t>(5)</t>
    </r>
  </si>
  <si>
    <r>
      <t>Quantité de déchets non dangereux recyclés</t>
    </r>
    <r>
      <rPr>
        <vertAlign val="superscript"/>
        <sz val="8"/>
        <color theme="1"/>
        <rFont val="Century Gothic"/>
        <family val="2"/>
      </rPr>
      <t xml:space="preserve"> </t>
    </r>
    <r>
      <rPr>
        <i/>
        <vertAlign val="superscript"/>
        <sz val="8"/>
        <color theme="1"/>
        <rFont val="Century Gothic"/>
        <family val="2"/>
      </rPr>
      <t xml:space="preserve">(1) </t>
    </r>
  </si>
  <si>
    <r>
      <t>Quantité de déchets non dangereux incinérés avec récupération d'énergie</t>
    </r>
    <r>
      <rPr>
        <vertAlign val="superscript"/>
        <sz val="8"/>
        <color theme="1"/>
        <rFont val="Century Gothic"/>
        <family val="2"/>
      </rPr>
      <t xml:space="preserve"> (1)</t>
    </r>
  </si>
  <si>
    <r>
      <t>Taux de recyclage des déchets non dangereux</t>
    </r>
    <r>
      <rPr>
        <vertAlign val="superscript"/>
        <sz val="8"/>
        <color theme="1"/>
        <rFont val="Century Gothic"/>
        <family val="2"/>
      </rPr>
      <t xml:space="preserve"> </t>
    </r>
    <r>
      <rPr>
        <i/>
        <vertAlign val="superscript"/>
        <sz val="8"/>
        <color theme="1"/>
        <rFont val="Century Gothic"/>
        <family val="2"/>
      </rPr>
      <t>(1)</t>
    </r>
  </si>
  <si>
    <r>
      <t xml:space="preserve">Taux de valorisation des déchets non dangereux </t>
    </r>
    <r>
      <rPr>
        <i/>
        <vertAlign val="superscript"/>
        <sz val="8"/>
        <color theme="1"/>
        <rFont val="Century Gothic"/>
        <family val="2"/>
      </rPr>
      <t>(1)</t>
    </r>
  </si>
  <si>
    <r>
      <t>Emissions de NO</t>
    </r>
    <r>
      <rPr>
        <vertAlign val="subscript"/>
        <sz val="8"/>
        <color theme="1"/>
        <rFont val="Century Gothic"/>
        <family val="2"/>
      </rPr>
      <t>x</t>
    </r>
    <r>
      <rPr>
        <sz val="8"/>
        <color theme="1"/>
        <rFont val="Century Gothic"/>
        <family val="2"/>
      </rPr>
      <t xml:space="preserve"> </t>
    </r>
  </si>
  <si>
    <r>
      <t>tonnes de NO</t>
    </r>
    <r>
      <rPr>
        <vertAlign val="subscript"/>
        <sz val="8"/>
        <color theme="1"/>
        <rFont val="Century Gothic"/>
        <family val="2"/>
      </rPr>
      <t>x</t>
    </r>
  </si>
  <si>
    <r>
      <t>tonnes de SO</t>
    </r>
    <r>
      <rPr>
        <vertAlign val="subscript"/>
        <sz val="8"/>
        <color theme="1"/>
        <rFont val="Century Gothic"/>
        <family val="2"/>
      </rPr>
      <t>2</t>
    </r>
  </si>
  <si>
    <r>
      <t xml:space="preserve">Prélèvements d'eau </t>
    </r>
    <r>
      <rPr>
        <vertAlign val="superscript"/>
        <sz val="8"/>
        <color theme="1"/>
        <rFont val="Century Gothic"/>
        <family val="2"/>
      </rPr>
      <t xml:space="preserve"> </t>
    </r>
    <r>
      <rPr>
        <i/>
        <vertAlign val="superscript"/>
        <sz val="8"/>
        <color theme="1"/>
        <rFont val="Century Gothic"/>
        <family val="2"/>
      </rPr>
      <t>(4)</t>
    </r>
  </si>
  <si>
    <r>
      <t>milliers de m</t>
    </r>
    <r>
      <rPr>
        <vertAlign val="superscript"/>
        <sz val="8"/>
        <color theme="1"/>
        <rFont val="Century Gothic"/>
        <family val="2"/>
      </rPr>
      <t>3</t>
    </r>
  </si>
  <si>
    <r>
      <t>m</t>
    </r>
    <r>
      <rPr>
        <vertAlign val="superscript"/>
        <sz val="8"/>
        <color theme="1"/>
        <rFont val="Century Gothic"/>
        <family val="2"/>
      </rPr>
      <t>3</t>
    </r>
    <r>
      <rPr>
        <sz val="8"/>
        <color theme="1"/>
        <rFont val="Century Gothic"/>
        <family val="2"/>
      </rPr>
      <t>/M€</t>
    </r>
  </si>
  <si>
    <r>
      <t>Part des salariés travaillant sur un site certifié ISO 14001</t>
    </r>
    <r>
      <rPr>
        <i/>
        <vertAlign val="superscript"/>
        <sz val="8"/>
        <color theme="1"/>
        <rFont val="Century Gothic"/>
        <family val="2"/>
      </rPr>
      <t xml:space="preserve"> (3)</t>
    </r>
  </si>
  <si>
    <r>
      <t>Part des salariés travaillant sur un site certifié ISO 50001</t>
    </r>
    <r>
      <rPr>
        <i/>
        <vertAlign val="superscript"/>
        <sz val="8"/>
        <color theme="1"/>
        <rFont val="Century Gothic"/>
        <family val="2"/>
      </rPr>
      <t xml:space="preserve"> (3)</t>
    </r>
  </si>
  <si>
    <r>
      <t>Part des salariés travaillant sur un site certifié ISO 45001</t>
    </r>
    <r>
      <rPr>
        <vertAlign val="superscript"/>
        <sz val="8"/>
        <color theme="1"/>
        <rFont val="Century Gothic"/>
        <family val="2"/>
      </rPr>
      <t xml:space="preserve"> (1)</t>
    </r>
  </si>
  <si>
    <r>
      <t xml:space="preserve">Pourcentage de femmes dans les responsabilités les plus élevées (LR 10 à 12) </t>
    </r>
    <r>
      <rPr>
        <vertAlign val="superscript"/>
        <sz val="8"/>
        <color rgb="FF002060"/>
        <rFont val="Century Gothic"/>
        <family val="2"/>
      </rPr>
      <t>(1)</t>
    </r>
  </si>
  <si>
    <r>
      <t xml:space="preserve">Taux d’emploi de personnes handicapées </t>
    </r>
    <r>
      <rPr>
        <vertAlign val="superscript"/>
        <sz val="8"/>
        <color rgb="FF002060"/>
        <rFont val="Century Gothic"/>
        <family val="2"/>
      </rPr>
      <t>(2)</t>
    </r>
  </si>
  <si>
    <r>
      <t>Pourcentage de salariés ayant eu au moins un entretien de développement de carrière</t>
    </r>
    <r>
      <rPr>
        <vertAlign val="superscript"/>
        <sz val="8"/>
        <color theme="1"/>
        <rFont val="Century Gothic"/>
        <family val="2"/>
      </rPr>
      <t xml:space="preserve"> </t>
    </r>
  </si>
  <si>
    <r>
      <t>Pourcentage de salariés ayant eu au moins un entretien d’évaluation des performances</t>
    </r>
    <r>
      <rPr>
        <vertAlign val="superscript"/>
        <sz val="8"/>
        <color theme="1"/>
        <rFont val="Century Gothic"/>
        <family val="2"/>
      </rPr>
      <t xml:space="preserve"> </t>
    </r>
  </si>
  <si>
    <t>SANTÉ ET SÉCURITÉ</t>
  </si>
  <si>
    <t>DIVERSITÉ &amp; INCLUSION</t>
  </si>
  <si>
    <t>DÉCHETS</t>
  </si>
  <si>
    <t>REJETS ATMOSPHÉRIQUES</t>
  </si>
  <si>
    <t>ÉNERGIE</t>
  </si>
  <si>
    <r>
      <t>Scope 3.1 - Emissions de CO</t>
    </r>
    <r>
      <rPr>
        <vertAlign val="subscript"/>
        <sz val="8"/>
        <color theme="1"/>
        <rFont val="Century Gothic"/>
        <family val="2"/>
      </rPr>
      <t>2</t>
    </r>
    <r>
      <rPr>
        <sz val="8"/>
        <color theme="1"/>
        <rFont val="Century Gothic"/>
        <family val="2"/>
      </rPr>
      <t xml:space="preserve"> liées aux achats de biens et services</t>
    </r>
  </si>
  <si>
    <t>Scope 3.3 - Emissions de CO2 liées à l'énergie, non incluses dans les Scopes 1 et 2</t>
  </si>
  <si>
    <r>
      <t>Scope 3.6 - Emissions de CO</t>
    </r>
    <r>
      <rPr>
        <vertAlign val="subscript"/>
        <sz val="8"/>
        <color theme="1"/>
        <rFont val="Century Gothic"/>
        <family val="2"/>
      </rPr>
      <t>2</t>
    </r>
    <r>
      <rPr>
        <sz val="8"/>
        <color theme="1"/>
        <rFont val="Century Gothic"/>
        <family val="2"/>
      </rPr>
      <t xml:space="preserve"> liées aux voyages professionnels</t>
    </r>
  </si>
  <si>
    <t>Scope 3.8 - Emissions de CO2 liées aux actifs loués et utilisés en amont</t>
  </si>
  <si>
    <r>
      <t>Scope 3.9 - Emissions de CO</t>
    </r>
    <r>
      <rPr>
        <vertAlign val="subscript"/>
        <sz val="8"/>
        <color theme="1"/>
        <rFont val="Century Gothic"/>
        <family val="2"/>
      </rPr>
      <t>2</t>
    </r>
    <r>
      <rPr>
        <sz val="8"/>
        <color theme="1"/>
        <rFont val="Century Gothic"/>
        <family val="2"/>
      </rPr>
      <t xml:space="preserve"> liées au Transport aval</t>
    </r>
  </si>
  <si>
    <r>
      <t>Scope 3.11 -Emissions de CO</t>
    </r>
    <r>
      <rPr>
        <vertAlign val="subscript"/>
        <sz val="8"/>
        <color theme="1"/>
        <rFont val="Century Gothic"/>
        <family val="2"/>
      </rPr>
      <t>2</t>
    </r>
    <r>
      <rPr>
        <sz val="8"/>
        <color theme="1"/>
        <rFont val="Century Gothic"/>
        <family val="2"/>
      </rPr>
      <t xml:space="preserve"> liées à la phase d'utilisation des produits mis sur le marché</t>
    </r>
  </si>
  <si>
    <t>ÉMISSIONS DE 
GAZ A EFFETS DE SERRE</t>
  </si>
  <si>
    <t>(1) données du DEU 2024.</t>
  </si>
  <si>
    <t>(2) données retraitées excluant les consommations énergétiques des sites de Mulwala et Benalla.</t>
  </si>
  <si>
    <t>(3) ratios des années précédentes non retraités.</t>
  </si>
  <si>
    <t>(5) utilisée pour les réductions d'émissions en méthodologie market-based.</t>
  </si>
  <si>
    <t>(1) données du DEU 2024 retraitées pour prendre en compte les changements méthodologiques (Scope 3.1 : outillage Sweep, scope 3.6 : calcul des émissions relatives aux voyages par avion, scope 3.9 : outillage Sweep, scope 3.11 : méthodologie de comptage des quantités de produits vendus).</t>
  </si>
  <si>
    <t>(2) retraitement complémentaire prenant en compte le transfert des émissions des sites de Mulwala et Benalla liées à l'énergie et aux substances du protocole de Kyoto des scopes 1 et 2 vers le scope 3.8.</t>
  </si>
  <si>
    <t>(1) hors déchets exceptionnels.</t>
  </si>
  <si>
    <t>(2) hors déchets exceptionnels et DEEE des clients.</t>
  </si>
  <si>
    <t>(4) hors utilisation pour la géothermie.</t>
  </si>
  <si>
    <t>(1) ratios des années précédentes non retraités.</t>
  </si>
  <si>
    <t>(1) Selon la méthodologie historique du Groupe incluant, au numérateur, les congés maternité, et au dénominateur l’ensemble des femmes et des hommes.</t>
  </si>
  <si>
    <t>(2) Ce taux prend en compte uniquement les effectifs des pays qui comptabilisent le nombre de travailleurs en situation de handicap, soit en application de la législation locale, soit du fait d’une politique volontaire en la matière.</t>
  </si>
  <si>
    <t xml:space="preserve">dont émissions liées aux véhicules d'entreprises </t>
  </si>
  <si>
    <t>dont rejet d'eau</t>
  </si>
  <si>
    <t>(5) prélèvement d'eau (à l'exclusion de l'eau salée) - rejet d'eau (à l'exclusion de l'eau salée).</t>
  </si>
  <si>
    <t>dont Total des déchets éliminés</t>
  </si>
  <si>
    <t>dont Total des déchets dangereux éliminés</t>
  </si>
  <si>
    <t>Autres</t>
  </si>
  <si>
    <t>dont déchets mis en décharge</t>
  </si>
  <si>
    <t>dont déchets incinérés sans valorisation énergétique</t>
  </si>
  <si>
    <t>dont déchets dont la méthode d'élimination est inconnue</t>
  </si>
  <si>
    <t>dont déchets dangereux mis en décharge</t>
  </si>
  <si>
    <t>dont déchets dangereux incinérés avec récupération d'énergie</t>
  </si>
  <si>
    <t>dont déchets dangereux incinérés sans récupération d'énergie</t>
  </si>
  <si>
    <t>dont déchets dangereux avec méthode d'élimination inconnue</t>
  </si>
  <si>
    <t>Total des déchets non dangereux valorisés (A+B)</t>
  </si>
  <si>
    <t>dont Total des déchets dangereux recyclés/réutilisés</t>
  </si>
  <si>
    <r>
      <t>Production de déchets non dangereux</t>
    </r>
    <r>
      <rPr>
        <b/>
        <i/>
        <vertAlign val="superscript"/>
        <sz val="8"/>
        <color theme="1"/>
        <rFont val="Century Gothic"/>
        <family val="2"/>
      </rPr>
      <t xml:space="preserve"> (1)</t>
    </r>
  </si>
  <si>
    <r>
      <t>milliers de m</t>
    </r>
    <r>
      <rPr>
        <vertAlign val="superscript"/>
        <sz val="8"/>
        <rFont val="Century Gothic"/>
        <family val="2"/>
      </rPr>
      <t>3</t>
    </r>
  </si>
  <si>
    <r>
      <t>dont consommation nette totale d'eau douce</t>
    </r>
    <r>
      <rPr>
        <i/>
        <vertAlign val="superscript"/>
        <sz val="8"/>
        <rFont val="Century Gothic"/>
        <family val="2"/>
      </rPr>
      <t xml:space="preserve"> (5)</t>
    </r>
  </si>
  <si>
    <r>
      <t xml:space="preserve">dont Total des déchets recyclés/réutilisés </t>
    </r>
    <r>
      <rPr>
        <b/>
        <i/>
        <sz val="8"/>
        <rFont val="Century Gothic"/>
        <family val="2"/>
      </rPr>
      <t>(A)</t>
    </r>
  </si>
  <si>
    <r>
      <t xml:space="preserve">dont déchets incinérés avec récupération d'énergie </t>
    </r>
    <r>
      <rPr>
        <b/>
        <i/>
        <sz val="8"/>
        <rFont val="Century Gothic"/>
        <family val="2"/>
      </rPr>
      <t>(B)</t>
    </r>
  </si>
  <si>
    <r>
      <t xml:space="preserve">Production de déchets dangereux </t>
    </r>
    <r>
      <rPr>
        <b/>
        <i/>
        <vertAlign val="superscript"/>
        <sz val="8"/>
        <rFont val="Century Gothic"/>
        <family val="2"/>
      </rPr>
      <t>(2)</t>
    </r>
  </si>
  <si>
    <r>
      <t>Production totale de déchets</t>
    </r>
    <r>
      <rPr>
        <b/>
        <vertAlign val="superscript"/>
        <sz val="8"/>
        <rFont val="Century Gothic"/>
        <family val="2"/>
      </rPr>
      <t xml:space="preserve"> </t>
    </r>
    <r>
      <rPr>
        <b/>
        <i/>
        <vertAlign val="superscript"/>
        <sz val="8"/>
        <rFont val="Century Gothic"/>
        <family val="2"/>
      </rPr>
      <t>(2)</t>
    </r>
  </si>
  <si>
    <r>
      <t>par M€ de chiffre d'affaires</t>
    </r>
    <r>
      <rPr>
        <i/>
        <vertAlign val="superscript"/>
        <sz val="8"/>
        <rFont val="Century Gothic"/>
        <family val="2"/>
      </rPr>
      <t xml:space="preserve"> (3)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</si>
</sst>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0"/>
    <numFmt numFmtId="166" formatCode="0.0%"/>
    <numFmt numFmtId="167" formatCode="#,##0.0"/>
  </numFmts>
  <fonts count="27" x14ac:knownFonts="1">
    <font>
      <sz val="11"/>
      <color theme="1"/>
      <name val="Calibri"/>
      <family val="2"/>
      <scheme val="minor"/>
    </font>
    <font>
      <sz val="11"/>
      <color theme="1"/>
      <name val="Calibri"/>
      <family val="2"/>
      <scheme val="minor"/>
    </font>
    <font>
      <b/>
      <sz val="11"/>
      <color theme="0"/>
      <name val="Calibri"/>
      <family val="2"/>
      <scheme val="minor"/>
    </font>
    <font>
      <b/>
      <sz val="10"/>
      <color theme="1"/>
      <name val="Calibri"/>
      <family val="2"/>
      <scheme val="minor"/>
    </font>
    <font>
      <i/>
      <sz val="9"/>
      <color theme="1"/>
      <name val="Calibri"/>
      <family val="2"/>
      <scheme val="minor"/>
    </font>
    <font>
      <b/>
      <sz val="11"/>
      <color theme="1"/>
      <name val="Calibri"/>
      <family val="2"/>
      <scheme val="minor"/>
    </font>
    <font>
      <i/>
      <sz val="10"/>
      <color theme="1"/>
      <name val="Calibri"/>
      <family val="2"/>
      <scheme val="minor"/>
    </font>
    <font>
      <sz val="8"/>
      <color theme="1"/>
      <name val="Calibri"/>
      <family val="2"/>
      <scheme val="minor"/>
    </font>
    <font>
      <b/>
      <sz val="8"/>
      <color theme="0"/>
      <name val="Century Gothic"/>
      <family val="2"/>
    </font>
    <font>
      <b/>
      <vertAlign val="superscript"/>
      <sz val="8"/>
      <color theme="0"/>
      <name val="Century Gothic"/>
      <family val="2"/>
    </font>
    <font>
      <i/>
      <sz val="8"/>
      <color theme="1"/>
      <name val="Century Gothic"/>
      <family val="2"/>
    </font>
    <font>
      <sz val="8"/>
      <color theme="1"/>
      <name val="Century Gothic"/>
      <family val="2"/>
    </font>
    <font>
      <b/>
      <sz val="8"/>
      <color theme="1"/>
      <name val="Century Gothic"/>
      <family val="2"/>
    </font>
    <font>
      <vertAlign val="subscript"/>
      <sz val="8"/>
      <color theme="1"/>
      <name val="Century Gothic"/>
      <family val="2"/>
    </font>
    <font>
      <b/>
      <i/>
      <sz val="8"/>
      <color theme="1"/>
      <name val="Century Gothic"/>
      <family val="2"/>
    </font>
    <font>
      <vertAlign val="superscript"/>
      <sz val="8"/>
      <color theme="1"/>
      <name val="Century Gothic"/>
      <family val="2"/>
    </font>
    <font>
      <i/>
      <vertAlign val="superscript"/>
      <sz val="8"/>
      <color theme="1"/>
      <name val="Century Gothic"/>
      <family val="2"/>
    </font>
    <font>
      <vertAlign val="superscript"/>
      <sz val="8"/>
      <color rgb="FF002060"/>
      <name val="Century Gothic"/>
      <family val="2"/>
    </font>
    <font>
      <b/>
      <i/>
      <vertAlign val="superscript"/>
      <sz val="8"/>
      <color theme="1"/>
      <name val="Century Gothic"/>
      <family val="2"/>
    </font>
    <font>
      <i/>
      <sz val="8"/>
      <name val="Century Gothic"/>
      <family val="2"/>
    </font>
    <font>
      <sz val="8"/>
      <name val="Century Gothic"/>
      <family val="2"/>
    </font>
    <font>
      <vertAlign val="superscript"/>
      <sz val="8"/>
      <name val="Century Gothic"/>
      <family val="2"/>
    </font>
    <font>
      <i/>
      <vertAlign val="superscript"/>
      <sz val="8"/>
      <name val="Century Gothic"/>
      <family val="2"/>
    </font>
    <font>
      <b/>
      <i/>
      <sz val="8"/>
      <name val="Century Gothic"/>
      <family val="2"/>
    </font>
    <font>
      <b/>
      <sz val="8"/>
      <name val="Century Gothic"/>
      <family val="2"/>
    </font>
    <font>
      <b/>
      <i/>
      <vertAlign val="superscript"/>
      <sz val="8"/>
      <name val="Century Gothic"/>
      <family val="2"/>
    </font>
    <font>
      <b/>
      <vertAlign val="superscript"/>
      <sz val="8"/>
      <name val="Century Gothic"/>
      <family val="2"/>
    </font>
  </fonts>
  <fills count="8">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rgb="FF002060"/>
        <bgColor indexed="64"/>
      </patternFill>
    </fill>
  </fills>
  <borders count="14">
    <border>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theme="0"/>
      </left>
      <right style="thin">
        <color theme="0"/>
      </right>
      <top style="thin">
        <color indexed="64"/>
      </top>
      <bottom style="thin">
        <color indexed="64"/>
      </bottom>
      <diagonal/>
    </border>
    <border>
      <left/>
      <right/>
      <top style="thin">
        <color indexed="64"/>
      </top>
      <bottom style="thin">
        <color indexed="64"/>
      </bottom>
      <diagonal/>
    </border>
    <border>
      <left style="thin">
        <color theme="0"/>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27">
    <xf numFmtId="0" fontId="0" fillId="0" borderId="0" xfId="0"/>
    <xf numFmtId="0" fontId="2" fillId="2" borderId="0" xfId="0" applyFont="1" applyFill="1" applyAlignment="1">
      <alignment horizontal="center" vertical="center"/>
    </xf>
    <xf numFmtId="0" fontId="6" fillId="0" borderId="0" xfId="0" applyFont="1"/>
    <xf numFmtId="3" fontId="6" fillId="0" borderId="0" xfId="0" applyNumberFormat="1" applyFont="1"/>
    <xf numFmtId="0" fontId="3" fillId="5" borderId="7" xfId="0" applyFont="1" applyFill="1" applyBorder="1" applyAlignment="1">
      <alignment horizontal="center" vertical="center" wrapText="1"/>
    </xf>
    <xf numFmtId="0" fontId="7" fillId="0" borderId="0" xfId="0" applyFont="1"/>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9" xfId="0" applyFont="1" applyFill="1" applyBorder="1" applyAlignment="1">
      <alignment horizontal="center" vertical="center" wrapText="1"/>
    </xf>
    <xf numFmtId="0" fontId="8" fillId="7" borderId="11" xfId="0" applyFont="1" applyFill="1" applyBorder="1" applyAlignment="1">
      <alignment horizontal="center" vertical="center" wrapText="1"/>
    </xf>
    <xf numFmtId="0" fontId="8" fillId="7" borderId="12" xfId="0" applyFont="1" applyFill="1" applyBorder="1" applyAlignment="1">
      <alignment horizontal="center" vertical="center" wrapText="1"/>
    </xf>
    <xf numFmtId="0" fontId="10" fillId="0" borderId="0" xfId="0" applyFont="1" applyAlignment="1">
      <alignment horizontal="left" vertical="center"/>
    </xf>
    <xf numFmtId="0" fontId="11" fillId="0" borderId="0" xfId="0" applyFont="1"/>
    <xf numFmtId="0" fontId="10" fillId="0" borderId="0" xfId="0" applyFont="1" applyAlignment="1">
      <alignment horizontal="left" vertical="center" wrapText="1"/>
    </xf>
    <xf numFmtId="0" fontId="12" fillId="3" borderId="11" xfId="0" applyFont="1" applyFill="1" applyBorder="1" applyAlignment="1">
      <alignment vertical="center" wrapText="1"/>
    </xf>
    <xf numFmtId="0" fontId="11" fillId="3" borderId="11" xfId="0" applyFont="1" applyFill="1" applyBorder="1" applyAlignment="1">
      <alignment horizontal="center" vertical="center"/>
    </xf>
    <xf numFmtId="1" fontId="11" fillId="3" borderId="11" xfId="0" applyNumberFormat="1" applyFont="1" applyFill="1" applyBorder="1" applyAlignment="1">
      <alignment horizontal="center" vertical="center"/>
    </xf>
    <xf numFmtId="1" fontId="11" fillId="4" borderId="11" xfId="0" applyNumberFormat="1" applyFont="1" applyFill="1" applyBorder="1" applyAlignment="1">
      <alignment horizontal="center" vertical="center"/>
    </xf>
    <xf numFmtId="1" fontId="11" fillId="6" borderId="11" xfId="0" applyNumberFormat="1" applyFont="1" applyFill="1" applyBorder="1" applyAlignment="1">
      <alignment horizontal="center" vertical="center"/>
    </xf>
    <xf numFmtId="166" fontId="11" fillId="3" borderId="11" xfId="1" applyNumberFormat="1" applyFont="1" applyFill="1" applyBorder="1" applyAlignment="1">
      <alignment horizontal="center" vertical="center"/>
    </xf>
    <xf numFmtId="0" fontId="11" fillId="3" borderId="11" xfId="0" applyFont="1" applyFill="1" applyBorder="1" applyAlignment="1">
      <alignment vertical="center" wrapText="1"/>
    </xf>
    <xf numFmtId="3" fontId="11" fillId="3" borderId="11" xfId="0" applyNumberFormat="1" applyFont="1" applyFill="1" applyBorder="1" applyAlignment="1">
      <alignment horizontal="center" vertical="center"/>
    </xf>
    <xf numFmtId="0" fontId="8" fillId="7" borderId="0" xfId="0" applyFont="1" applyFill="1" applyAlignment="1">
      <alignment horizontal="center" vertical="center"/>
    </xf>
    <xf numFmtId="0" fontId="8" fillId="7" borderId="10" xfId="0" applyFont="1" applyFill="1" applyBorder="1" applyAlignment="1">
      <alignment horizontal="center" vertical="center" wrapText="1"/>
    </xf>
    <xf numFmtId="0" fontId="8" fillId="7" borderId="13" xfId="0" applyFont="1" applyFill="1" applyBorder="1" applyAlignment="1">
      <alignment horizontal="center" vertical="center" wrapText="1"/>
    </xf>
    <xf numFmtId="0" fontId="8" fillId="7" borderId="0" xfId="0" applyFont="1" applyFill="1" applyAlignment="1">
      <alignment horizontal="center" vertical="center" wrapText="1"/>
    </xf>
    <xf numFmtId="0" fontId="8" fillId="7" borderId="13" xfId="0" applyFont="1" applyFill="1" applyBorder="1" applyAlignment="1">
      <alignment horizontal="center" vertical="center"/>
    </xf>
    <xf numFmtId="0" fontId="12" fillId="5" borderId="11" xfId="0" applyFont="1" applyFill="1" applyBorder="1" applyAlignment="1">
      <alignment horizontal="center" vertical="center" wrapText="1" readingOrder="1"/>
    </xf>
    <xf numFmtId="0" fontId="11" fillId="0" borderId="11" xfId="0" applyFont="1" applyBorder="1" applyAlignment="1">
      <alignment horizontal="left" vertical="center" wrapText="1" indent="1" readingOrder="1"/>
    </xf>
    <xf numFmtId="9" fontId="11" fillId="3" borderId="11" xfId="1" applyFont="1" applyFill="1" applyBorder="1" applyAlignment="1">
      <alignment horizontal="center" vertical="center"/>
    </xf>
    <xf numFmtId="3" fontId="11" fillId="3" borderId="11" xfId="0" applyNumberFormat="1" applyFont="1" applyFill="1" applyBorder="1" applyAlignment="1">
      <alignment horizontal="center" vertical="center" wrapText="1"/>
    </xf>
    <xf numFmtId="166" fontId="11" fillId="3" borderId="11" xfId="1" applyNumberFormat="1" applyFont="1" applyFill="1" applyBorder="1" applyAlignment="1">
      <alignment horizontal="center" vertical="center" wrapText="1"/>
    </xf>
    <xf numFmtId="10" fontId="11" fillId="3" borderId="11" xfId="1" applyNumberFormat="1" applyFont="1" applyFill="1" applyBorder="1" applyAlignment="1">
      <alignment horizontal="center" vertical="center"/>
    </xf>
    <xf numFmtId="10" fontId="11" fillId="4" borderId="11" xfId="1" applyNumberFormat="1" applyFont="1" applyFill="1" applyBorder="1" applyAlignment="1">
      <alignment horizontal="center" vertical="center"/>
    </xf>
    <xf numFmtId="166" fontId="11" fillId="4" borderId="11" xfId="1" applyNumberFormat="1" applyFont="1" applyFill="1" applyBorder="1" applyAlignment="1">
      <alignment horizontal="center" vertical="center"/>
    </xf>
    <xf numFmtId="164" fontId="11" fillId="3" borderId="11" xfId="1" applyNumberFormat="1" applyFont="1" applyFill="1" applyBorder="1" applyAlignment="1">
      <alignment horizontal="center" vertical="center"/>
    </xf>
    <xf numFmtId="164" fontId="11" fillId="4" borderId="11" xfId="1" applyNumberFormat="1" applyFont="1" applyFill="1" applyBorder="1" applyAlignment="1">
      <alignment horizontal="center" vertical="center"/>
    </xf>
    <xf numFmtId="167" fontId="11" fillId="3" borderId="11" xfId="0" applyNumberFormat="1" applyFont="1" applyFill="1" applyBorder="1" applyAlignment="1">
      <alignment horizontal="center" vertical="center"/>
    </xf>
    <xf numFmtId="167" fontId="11" fillId="4" borderId="11" xfId="0" applyNumberFormat="1" applyFont="1" applyFill="1" applyBorder="1" applyAlignment="1">
      <alignment horizontal="center" vertical="center"/>
    </xf>
    <xf numFmtId="0" fontId="12" fillId="5" borderId="6"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4" borderId="11" xfId="0" applyFont="1" applyFill="1" applyBorder="1" applyAlignment="1">
      <alignment horizontal="center" vertical="center" wrapText="1"/>
    </xf>
    <xf numFmtId="9" fontId="11" fillId="3" borderId="11" xfId="1" applyFont="1" applyFill="1" applyBorder="1" applyAlignment="1">
      <alignment horizontal="center" vertical="center" wrapText="1"/>
    </xf>
    <xf numFmtId="3" fontId="11" fillId="4" borderId="11" xfId="0" applyNumberFormat="1" applyFont="1" applyFill="1" applyBorder="1" applyAlignment="1">
      <alignment horizontal="center" vertical="center" wrapText="1"/>
    </xf>
    <xf numFmtId="2" fontId="11" fillId="3" borderId="11" xfId="0" applyNumberFormat="1" applyFont="1" applyFill="1" applyBorder="1" applyAlignment="1">
      <alignment horizontal="center" vertical="center" wrapText="1"/>
    </xf>
    <xf numFmtId="2" fontId="11" fillId="4" borderId="11" xfId="0" applyNumberFormat="1" applyFont="1" applyFill="1" applyBorder="1" applyAlignment="1">
      <alignment horizontal="center" vertical="center" wrapText="1"/>
    </xf>
    <xf numFmtId="165" fontId="11" fillId="3" borderId="11" xfId="0" applyNumberFormat="1" applyFont="1" applyFill="1" applyBorder="1" applyAlignment="1">
      <alignment horizontal="center" vertical="center" wrapText="1"/>
    </xf>
    <xf numFmtId="165" fontId="11" fillId="4" borderId="11" xfId="0" applyNumberFormat="1" applyFont="1" applyFill="1" applyBorder="1" applyAlignment="1">
      <alignment horizontal="center" vertical="center" wrapText="1"/>
    </xf>
    <xf numFmtId="0" fontId="11" fillId="3" borderId="11" xfId="0" applyFont="1" applyFill="1" applyBorder="1"/>
    <xf numFmtId="1" fontId="11" fillId="3" borderId="11" xfId="0" applyNumberFormat="1" applyFont="1" applyFill="1" applyBorder="1" applyAlignment="1">
      <alignment horizontal="center" vertical="center" wrapText="1"/>
    </xf>
    <xf numFmtId="1" fontId="11" fillId="4" borderId="11" xfId="0" applyNumberFormat="1" applyFont="1" applyFill="1" applyBorder="1" applyAlignment="1">
      <alignment horizontal="center" vertical="center" wrapText="1"/>
    </xf>
    <xf numFmtId="164" fontId="11" fillId="3" borderId="11" xfId="0" applyNumberFormat="1" applyFont="1" applyFill="1" applyBorder="1" applyAlignment="1">
      <alignment horizontal="center" vertical="center"/>
    </xf>
    <xf numFmtId="164" fontId="11" fillId="0" borderId="11" xfId="0" applyNumberFormat="1" applyFont="1" applyFill="1" applyBorder="1" applyAlignment="1">
      <alignment horizontal="center" vertical="center"/>
    </xf>
    <xf numFmtId="164" fontId="11" fillId="4" borderId="11" xfId="0" applyNumberFormat="1" applyFont="1" applyFill="1" applyBorder="1" applyAlignment="1">
      <alignment horizontal="center" vertical="center"/>
    </xf>
    <xf numFmtId="0" fontId="11" fillId="3" borderId="11" xfId="0" quotePrefix="1" applyFont="1" applyFill="1" applyBorder="1" applyAlignment="1">
      <alignment horizontal="center" vertical="center" wrapText="1"/>
    </xf>
    <xf numFmtId="3" fontId="11" fillId="6" borderId="11" xfId="0" applyNumberFormat="1" applyFont="1" applyFill="1" applyBorder="1" applyAlignment="1">
      <alignment horizontal="center" vertical="center" wrapText="1"/>
    </xf>
    <xf numFmtId="0" fontId="10" fillId="3" borderId="11" xfId="0" applyFont="1" applyFill="1" applyBorder="1" applyAlignment="1">
      <alignment vertical="center" wrapText="1"/>
    </xf>
    <xf numFmtId="164" fontId="11" fillId="3" borderId="11" xfId="1" quotePrefix="1" applyNumberFormat="1" applyFont="1" applyFill="1" applyBorder="1" applyAlignment="1">
      <alignment horizontal="center" vertical="center"/>
    </xf>
    <xf numFmtId="164" fontId="11" fillId="6" borderId="11" xfId="0" applyNumberFormat="1" applyFont="1" applyFill="1" applyBorder="1" applyAlignment="1">
      <alignment horizontal="center" vertical="center"/>
    </xf>
    <xf numFmtId="0" fontId="11" fillId="3" borderId="11" xfId="0" applyFont="1" applyFill="1" applyBorder="1" applyAlignment="1">
      <alignment horizontal="center"/>
    </xf>
    <xf numFmtId="3" fontId="11" fillId="3" borderId="11" xfId="0" applyNumberFormat="1" applyFont="1" applyFill="1" applyBorder="1" applyAlignment="1">
      <alignment horizontal="center"/>
    </xf>
    <xf numFmtId="3" fontId="11" fillId="4" borderId="11" xfId="0" applyNumberFormat="1" applyFont="1" applyFill="1" applyBorder="1" applyAlignment="1">
      <alignment horizontal="center"/>
    </xf>
    <xf numFmtId="3" fontId="11" fillId="6" borderId="11" xfId="0" applyNumberFormat="1" applyFont="1" applyFill="1" applyBorder="1" applyAlignment="1">
      <alignment horizontal="center"/>
    </xf>
    <xf numFmtId="1" fontId="11" fillId="6" borderId="11" xfId="0" applyNumberFormat="1" applyFont="1" applyFill="1" applyBorder="1" applyAlignment="1">
      <alignment horizontal="center" vertical="center" wrapText="1"/>
    </xf>
    <xf numFmtId="164" fontId="11" fillId="3" borderId="11" xfId="0" applyNumberFormat="1" applyFont="1" applyFill="1" applyBorder="1" applyAlignment="1">
      <alignment horizontal="center" vertical="center" wrapText="1"/>
    </xf>
    <xf numFmtId="164" fontId="11" fillId="4" borderId="11" xfId="0" applyNumberFormat="1" applyFont="1" applyFill="1" applyBorder="1" applyAlignment="1">
      <alignment horizontal="center" vertical="center" wrapText="1"/>
    </xf>
    <xf numFmtId="164" fontId="11" fillId="6" borderId="11" xfId="0" applyNumberFormat="1" applyFont="1" applyFill="1" applyBorder="1" applyAlignment="1">
      <alignment horizontal="center" vertical="center" wrapText="1"/>
    </xf>
    <xf numFmtId="166" fontId="11" fillId="3" borderId="11" xfId="1" quotePrefix="1" applyNumberFormat="1" applyFont="1" applyFill="1" applyBorder="1" applyAlignment="1">
      <alignment horizontal="center" vertical="center"/>
    </xf>
    <xf numFmtId="164" fontId="11" fillId="3" borderId="11" xfId="1" applyNumberFormat="1" applyFont="1" applyFill="1" applyBorder="1" applyAlignment="1">
      <alignment horizontal="center"/>
    </xf>
    <xf numFmtId="164" fontId="11" fillId="4" borderId="11" xfId="1" applyNumberFormat="1" applyFont="1" applyFill="1" applyBorder="1" applyAlignment="1">
      <alignment horizontal="center"/>
    </xf>
    <xf numFmtId="164" fontId="11" fillId="6" borderId="11" xfId="1" applyNumberFormat="1" applyFont="1" applyFill="1" applyBorder="1" applyAlignment="1">
      <alignment horizontal="center"/>
    </xf>
    <xf numFmtId="0" fontId="11" fillId="3" borderId="11" xfId="0" quotePrefix="1" applyFont="1" applyFill="1" applyBorder="1" applyAlignment="1">
      <alignment horizontal="center"/>
    </xf>
    <xf numFmtId="167" fontId="11" fillId="3" borderId="11" xfId="0" applyNumberFormat="1" applyFont="1" applyFill="1" applyBorder="1" applyAlignment="1">
      <alignment horizontal="center"/>
    </xf>
    <xf numFmtId="164" fontId="11" fillId="4" borderId="11" xfId="0" applyNumberFormat="1" applyFont="1" applyFill="1" applyBorder="1" applyAlignment="1">
      <alignment horizontal="center"/>
    </xf>
    <xf numFmtId="164" fontId="11" fillId="6" borderId="11" xfId="0" applyNumberFormat="1" applyFont="1" applyFill="1" applyBorder="1" applyAlignment="1">
      <alignment horizontal="center"/>
    </xf>
    <xf numFmtId="167" fontId="11" fillId="3" borderId="11" xfId="0" applyNumberFormat="1" applyFont="1" applyFill="1" applyBorder="1" applyAlignment="1">
      <alignment horizontal="center" vertical="center" wrapText="1"/>
    </xf>
    <xf numFmtId="3" fontId="11" fillId="4" borderId="11" xfId="0" applyNumberFormat="1" applyFont="1" applyFill="1" applyBorder="1" applyAlignment="1">
      <alignment horizontal="center" vertical="center"/>
    </xf>
    <xf numFmtId="3" fontId="11" fillId="6" borderId="11" xfId="0" applyNumberFormat="1" applyFont="1" applyFill="1" applyBorder="1" applyAlignment="1">
      <alignment horizontal="center" vertical="center"/>
    </xf>
    <xf numFmtId="167" fontId="11" fillId="6" borderId="11" xfId="0" applyNumberFormat="1" applyFont="1" applyFill="1" applyBorder="1" applyAlignment="1">
      <alignment horizontal="center" vertical="center"/>
    </xf>
    <xf numFmtId="0" fontId="10" fillId="3" borderId="11" xfId="0" applyFont="1" applyFill="1" applyBorder="1" applyAlignment="1">
      <alignment horizontal="left" vertical="center" wrapText="1" indent="1"/>
    </xf>
    <xf numFmtId="3" fontId="10" fillId="3" borderId="11" xfId="0" applyNumberFormat="1" applyFont="1" applyFill="1" applyBorder="1" applyAlignment="1">
      <alignment horizontal="center"/>
    </xf>
    <xf numFmtId="166" fontId="11" fillId="0" borderId="11" xfId="1" applyNumberFormat="1" applyFont="1" applyFill="1" applyBorder="1" applyAlignment="1">
      <alignment horizontal="center" vertical="center"/>
    </xf>
    <xf numFmtId="0" fontId="11" fillId="3" borderId="11" xfId="0" applyFont="1" applyFill="1" applyBorder="1" applyAlignment="1">
      <alignment horizontal="left" vertical="center" wrapText="1" indent="1"/>
    </xf>
    <xf numFmtId="0" fontId="11" fillId="3" borderId="11" xfId="0" quotePrefix="1" applyFont="1" applyFill="1" applyBorder="1" applyAlignment="1">
      <alignment horizontal="center" vertical="center"/>
    </xf>
    <xf numFmtId="0" fontId="10" fillId="3" borderId="11" xfId="0" applyFont="1" applyFill="1" applyBorder="1" applyAlignment="1">
      <alignment horizontal="left" vertical="center" wrapText="1" indent="2"/>
    </xf>
    <xf numFmtId="1" fontId="11" fillId="3" borderId="11" xfId="1" applyNumberFormat="1" applyFont="1" applyFill="1" applyBorder="1" applyAlignment="1">
      <alignment horizontal="center" vertical="center"/>
    </xf>
    <xf numFmtId="3" fontId="11" fillId="0" borderId="11" xfId="0" applyNumberFormat="1" applyFont="1" applyFill="1" applyBorder="1" applyAlignment="1">
      <alignment horizontal="center" vertical="center"/>
    </xf>
    <xf numFmtId="3" fontId="11" fillId="0" borderId="11" xfId="0" applyNumberFormat="1" applyFont="1" applyBorder="1" applyAlignment="1">
      <alignment horizontal="center" vertical="center"/>
    </xf>
    <xf numFmtId="0" fontId="12" fillId="3" borderId="11" xfId="0" applyFont="1" applyFill="1" applyBorder="1" applyAlignment="1">
      <alignment horizontal="center" vertical="center" wrapText="1"/>
    </xf>
    <xf numFmtId="3" fontId="12" fillId="3" borderId="11" xfId="0" applyNumberFormat="1" applyFont="1" applyFill="1" applyBorder="1" applyAlignment="1">
      <alignment horizontal="center" vertical="center" wrapText="1"/>
    </xf>
    <xf numFmtId="3" fontId="12" fillId="4" borderId="11" xfId="0" applyNumberFormat="1" applyFont="1" applyFill="1" applyBorder="1" applyAlignment="1">
      <alignment horizontal="center" vertical="center" wrapText="1"/>
    </xf>
    <xf numFmtId="3" fontId="12" fillId="6" borderId="11" xfId="0" applyNumberFormat="1" applyFont="1" applyFill="1" applyBorder="1" applyAlignment="1">
      <alignment horizontal="center" vertical="center" wrapText="1"/>
    </xf>
    <xf numFmtId="166" fontId="12" fillId="3" borderId="11" xfId="1" applyNumberFormat="1" applyFont="1" applyFill="1" applyBorder="1" applyAlignment="1">
      <alignment horizontal="center" vertical="center"/>
    </xf>
    <xf numFmtId="0" fontId="12" fillId="5" borderId="2"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0" fillId="0" borderId="0" xfId="0" applyFont="1" applyAlignment="1">
      <alignment horizontal="left" vertical="center" wrapText="1"/>
    </xf>
    <xf numFmtId="0" fontId="12" fillId="5" borderId="3"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5" borderId="4" xfId="0" applyFont="1" applyFill="1" applyBorder="1" applyAlignment="1">
      <alignment horizontal="center" vertical="center"/>
    </xf>
    <xf numFmtId="0" fontId="12" fillId="5" borderId="5" xfId="0" applyFont="1" applyFill="1" applyBorder="1" applyAlignment="1">
      <alignment horizontal="center" vertical="center"/>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0" borderId="0" xfId="0" applyFont="1" applyAlignment="1">
      <alignment horizontal="left" vertical="center" wrapText="1"/>
    </xf>
    <xf numFmtId="0" fontId="12" fillId="5" borderId="11" xfId="0" applyFont="1" applyFill="1" applyBorder="1" applyAlignment="1">
      <alignment horizontal="center" vertical="center" wrapText="1" readingOrder="1"/>
    </xf>
    <xf numFmtId="3" fontId="11" fillId="3" borderId="2" xfId="0" applyNumberFormat="1" applyFont="1" applyFill="1" applyBorder="1" applyAlignment="1">
      <alignment horizontal="center" vertical="center"/>
    </xf>
    <xf numFmtId="3" fontId="11" fillId="3" borderId="5" xfId="0" applyNumberFormat="1" applyFont="1" applyFill="1" applyBorder="1" applyAlignment="1">
      <alignment horizontal="center" vertical="center"/>
    </xf>
    <xf numFmtId="0" fontId="19" fillId="3" borderId="11" xfId="0" applyFont="1" applyFill="1" applyBorder="1" applyAlignment="1">
      <alignment vertical="center" wrapText="1"/>
    </xf>
    <xf numFmtId="0" fontId="20" fillId="3" borderId="11" xfId="0" applyFont="1" applyFill="1" applyBorder="1" applyAlignment="1">
      <alignment horizontal="center" vertical="center" wrapText="1"/>
    </xf>
    <xf numFmtId="3" fontId="20" fillId="3" borderId="11" xfId="0" applyNumberFormat="1" applyFont="1" applyFill="1" applyBorder="1" applyAlignment="1">
      <alignment horizontal="center" vertical="center" wrapText="1"/>
    </xf>
    <xf numFmtId="3" fontId="20" fillId="4" borderId="11" xfId="0" applyNumberFormat="1" applyFont="1" applyFill="1" applyBorder="1" applyAlignment="1">
      <alignment horizontal="center" vertical="center" wrapText="1"/>
    </xf>
    <xf numFmtId="3" fontId="20" fillId="6" borderId="11" xfId="0" applyNumberFormat="1" applyFont="1" applyFill="1" applyBorder="1" applyAlignment="1">
      <alignment horizontal="center" vertical="center" wrapText="1"/>
    </xf>
    <xf numFmtId="0" fontId="19" fillId="3" borderId="11" xfId="0" applyFont="1" applyFill="1" applyBorder="1" applyAlignment="1">
      <alignment horizontal="left" vertical="center" wrapText="1"/>
    </xf>
    <xf numFmtId="0" fontId="19" fillId="3" borderId="11" xfId="0" applyFont="1" applyFill="1" applyBorder="1" applyAlignment="1">
      <alignment horizontal="right" vertical="center" wrapText="1"/>
    </xf>
    <xf numFmtId="0" fontId="24" fillId="3" borderId="11" xfId="0" applyFont="1" applyFill="1" applyBorder="1" applyAlignment="1">
      <alignment vertical="center" wrapText="1"/>
    </xf>
    <xf numFmtId="0" fontId="24" fillId="3" borderId="11" xfId="0" applyFont="1" applyFill="1" applyBorder="1" applyAlignment="1">
      <alignment horizontal="center" vertical="center" wrapText="1"/>
    </xf>
    <xf numFmtId="3" fontId="24" fillId="3" borderId="11" xfId="0" applyNumberFormat="1" applyFont="1" applyFill="1" applyBorder="1" applyAlignment="1">
      <alignment horizontal="center" vertical="center" wrapText="1"/>
    </xf>
    <xf numFmtId="3" fontId="24" fillId="4" borderId="11" xfId="0" applyNumberFormat="1" applyFont="1" applyFill="1" applyBorder="1" applyAlignment="1">
      <alignment horizontal="center" vertical="center" wrapText="1"/>
    </xf>
    <xf numFmtId="3" fontId="24" fillId="6" borderId="11" xfId="0" applyNumberFormat="1" applyFont="1" applyFill="1" applyBorder="1" applyAlignment="1">
      <alignment horizontal="center" vertical="center" wrapText="1"/>
    </xf>
    <xf numFmtId="4" fontId="20" fillId="3" borderId="11" xfId="0" applyNumberFormat="1" applyFont="1" applyFill="1" applyBorder="1" applyAlignment="1">
      <alignment horizontal="center" vertical="center" wrapText="1"/>
    </xf>
    <xf numFmtId="4" fontId="20" fillId="4" borderId="11" xfId="0" applyNumberFormat="1" applyFont="1" applyFill="1" applyBorder="1" applyAlignment="1">
      <alignment horizontal="center" vertical="center" wrapText="1"/>
    </xf>
    <xf numFmtId="4" fontId="20" fillId="6" borderId="11" xfId="0" applyNumberFormat="1" applyFont="1" applyFill="1" applyBorder="1" applyAlignment="1">
      <alignment horizontal="center" vertical="center" wrapText="1"/>
    </xf>
    <xf numFmtId="0" fontId="19" fillId="0" borderId="0" xfId="0" applyFont="1" applyAlignment="1">
      <alignment horizontal="left" vertical="center" wrapText="1"/>
    </xf>
    <xf numFmtId="0" fontId="20" fillId="3" borderId="11" xfId="0" applyFont="1" applyFill="1" applyBorder="1" applyAlignment="1">
      <alignment vertical="center" wrapText="1"/>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0142335\Documents\URD\2024\Data\Tableau%20des%20r&#233;sultats%20environnementaux%20et%20sant&#233;%20s&#233;curit&#233;%202024%20-%20VF%20avec%20donn&#233;es%20sourc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ENV"/>
      <sheetName val="Données Waste 2022"/>
      <sheetName val="Données Santé Sécurité"/>
      <sheetName val="Données Env sans extrapolation"/>
      <sheetName val="Carbon 2022"/>
      <sheetName val="Energy 2022"/>
      <sheetName val="Water Subst 2022"/>
      <sheetName val="Waste Water Substances"/>
      <sheetName val="Carbon"/>
      <sheetName val="autres données Carbone"/>
      <sheetName val="Qualitative data"/>
      <sheetName val="Operating Models"/>
      <sheetName val="extrapol 2023"/>
      <sheetName val="extrapol 2024"/>
    </sheetNames>
    <sheetDataSet>
      <sheetData sheetId="0"/>
      <sheetData sheetId="1"/>
      <sheetData sheetId="2"/>
      <sheetData sheetId="3"/>
      <sheetData sheetId="4"/>
      <sheetData sheetId="5"/>
      <sheetData sheetId="6"/>
      <sheetData sheetId="7"/>
      <sheetData sheetId="8"/>
      <sheetData sheetId="9"/>
      <sheetData sheetId="10">
        <row r="7">
          <cell r="EC7">
            <v>0.78472453986971702</v>
          </cell>
          <cell r="ED7">
            <v>0.75709467598169111</v>
          </cell>
        </row>
      </sheetData>
      <sheetData sheetId="11"/>
      <sheetData sheetId="12"/>
      <sheetData sheetId="1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AB8F1-7718-4F02-B357-A2C432E249CD}">
  <sheetPr>
    <pageSetUpPr fitToPage="1"/>
  </sheetPr>
  <dimension ref="A1:J27"/>
  <sheetViews>
    <sheetView showGridLines="0" zoomScaleNormal="100" workbookViewId="0">
      <selection activeCell="B2" sqref="B2"/>
    </sheetView>
  </sheetViews>
  <sheetFormatPr baseColWidth="10" defaultRowHeight="14.4" x14ac:dyDescent="0.3"/>
  <cols>
    <col min="1" max="1" width="18.88671875" customWidth="1"/>
    <col min="2" max="2" width="53.44140625" customWidth="1"/>
    <col min="3" max="3" width="22.44140625" customWidth="1"/>
    <col min="4" max="6" width="15.6640625" customWidth="1"/>
    <col min="7" max="7" width="18.77734375" customWidth="1"/>
    <col min="8" max="8" width="15.6640625" customWidth="1"/>
    <col min="9" max="9" width="27.44140625" customWidth="1"/>
    <col min="10" max="10" width="15.6640625" customWidth="1"/>
  </cols>
  <sheetData>
    <row r="1" spans="1:10" s="5" customFormat="1" ht="16.05" customHeight="1" x14ac:dyDescent="0.2">
      <c r="A1" s="6" t="s">
        <v>0</v>
      </c>
      <c r="B1" s="7" t="s">
        <v>1</v>
      </c>
      <c r="C1" s="8" t="s">
        <v>2</v>
      </c>
      <c r="D1" s="7">
        <v>2018</v>
      </c>
      <c r="E1" s="8">
        <v>2023</v>
      </c>
      <c r="F1" s="9" t="s">
        <v>102</v>
      </c>
      <c r="G1" s="10" t="s">
        <v>104</v>
      </c>
      <c r="H1" s="8">
        <v>2025</v>
      </c>
      <c r="I1" s="11" t="s">
        <v>103</v>
      </c>
      <c r="J1" s="12" t="s">
        <v>16</v>
      </c>
    </row>
    <row r="2" spans="1:10" x14ac:dyDescent="0.3">
      <c r="A2" s="95" t="s">
        <v>142</v>
      </c>
      <c r="B2" s="16" t="s">
        <v>26</v>
      </c>
      <c r="C2" s="17" t="s">
        <v>105</v>
      </c>
      <c r="D2" s="23">
        <v>69.928036808228285</v>
      </c>
      <c r="E2" s="23">
        <f>SUM(E3:E5)</f>
        <v>41.537198389662919</v>
      </c>
      <c r="F2" s="23">
        <v>84.288623182209719</v>
      </c>
      <c r="G2" s="78">
        <v>43.11780194520972</v>
      </c>
      <c r="H2" s="79">
        <v>35.615634435472799</v>
      </c>
      <c r="I2" s="21">
        <f>(H2-G2)/G2</f>
        <v>-0.17399234588233442</v>
      </c>
      <c r="J2" s="21">
        <f>(H2-D2)/D2</f>
        <v>-0.49068161983231906</v>
      </c>
    </row>
    <row r="3" spans="1:10" x14ac:dyDescent="0.3">
      <c r="A3" s="96"/>
      <c r="B3" s="84" t="s">
        <v>18</v>
      </c>
      <c r="C3" s="17" t="s">
        <v>105</v>
      </c>
      <c r="D3" s="23">
        <v>42.912227279</v>
      </c>
      <c r="E3" s="23">
        <v>23.247892114999999</v>
      </c>
      <c r="F3" s="23">
        <v>41.548351278480006</v>
      </c>
      <c r="G3" s="78">
        <v>22.171923709999998</v>
      </c>
      <c r="H3" s="79">
        <v>21.420524262000001</v>
      </c>
      <c r="I3" s="21">
        <f t="shared" ref="I3:I7" si="0">(H3-G3)/G3</f>
        <v>-3.3889682186715286E-2</v>
      </c>
      <c r="J3" s="21">
        <f t="shared" ref="J3:J7" si="1">(H3-D3)/D3</f>
        <v>-0.50082935283849539</v>
      </c>
    </row>
    <row r="4" spans="1:10" ht="17.55" customHeight="1" x14ac:dyDescent="0.3">
      <c r="A4" s="96"/>
      <c r="B4" s="84" t="s">
        <v>19</v>
      </c>
      <c r="C4" s="17" t="s">
        <v>105</v>
      </c>
      <c r="D4" s="39">
        <v>8.8446369900000015</v>
      </c>
      <c r="E4" s="39">
        <v>8.1493415299999992</v>
      </c>
      <c r="F4" s="23">
        <v>32.757969848280005</v>
      </c>
      <c r="G4" s="40">
        <v>13.15449169</v>
      </c>
      <c r="H4" s="80">
        <v>8.2202570940000008</v>
      </c>
      <c r="I4" s="21">
        <f t="shared" si="0"/>
        <v>-0.37509884169458163</v>
      </c>
      <c r="J4" s="21">
        <f t="shared" si="1"/>
        <v>-7.0594180033159343E-2</v>
      </c>
    </row>
    <row r="5" spans="1:10" ht="17.55" customHeight="1" x14ac:dyDescent="0.3">
      <c r="A5" s="96"/>
      <c r="B5" s="84" t="s">
        <v>155</v>
      </c>
      <c r="C5" s="17" t="s">
        <v>105</v>
      </c>
      <c r="D5" s="39">
        <v>18.171172539228294</v>
      </c>
      <c r="E5" s="39">
        <v>10.139964744662922</v>
      </c>
      <c r="F5" s="39">
        <v>9.9970916819514599</v>
      </c>
      <c r="G5" s="40">
        <v>8.1103806965114593</v>
      </c>
      <c r="H5" s="80">
        <v>6.1984352804728022</v>
      </c>
      <c r="I5" s="21">
        <f t="shared" si="0"/>
        <v>-0.23574052656505354</v>
      </c>
      <c r="J5" s="21">
        <f t="shared" si="1"/>
        <v>-0.65888633399460084</v>
      </c>
    </row>
    <row r="6" spans="1:10" x14ac:dyDescent="0.3">
      <c r="A6" s="96"/>
      <c r="B6" s="16" t="s">
        <v>20</v>
      </c>
      <c r="C6" s="17" t="s">
        <v>105</v>
      </c>
      <c r="D6" s="18">
        <v>152.877884752</v>
      </c>
      <c r="E6" s="18">
        <v>109.783808322</v>
      </c>
      <c r="F6" s="18">
        <v>132.88131957413432</v>
      </c>
      <c r="G6" s="19">
        <v>107.22479889413432</v>
      </c>
      <c r="H6" s="20">
        <v>119.157118224</v>
      </c>
      <c r="I6" s="21">
        <f>(H6-G6)/G6</f>
        <v>0.1112832054984477</v>
      </c>
      <c r="J6" s="21">
        <f>(H6-D6)/D6</f>
        <v>-0.22057321490745477</v>
      </c>
    </row>
    <row r="7" spans="1:10" x14ac:dyDescent="0.3">
      <c r="A7" s="96"/>
      <c r="B7" s="16" t="s">
        <v>106</v>
      </c>
      <c r="C7" s="17" t="s">
        <v>105</v>
      </c>
      <c r="D7" s="18">
        <v>152.877884752</v>
      </c>
      <c r="E7" s="23">
        <v>29.207423788</v>
      </c>
      <c r="F7" s="18">
        <v>35.707795455247705</v>
      </c>
      <c r="G7" s="19">
        <v>32.040682456247708</v>
      </c>
      <c r="H7" s="20">
        <v>19.59834614</v>
      </c>
      <c r="I7" s="21">
        <f t="shared" si="0"/>
        <v>-0.38832931643194574</v>
      </c>
      <c r="J7" s="21">
        <f t="shared" si="1"/>
        <v>-0.87180391610079755</v>
      </c>
    </row>
    <row r="8" spans="1:10" x14ac:dyDescent="0.3">
      <c r="A8" s="96"/>
      <c r="B8" s="16" t="s">
        <v>21</v>
      </c>
      <c r="C8" s="17" t="s">
        <v>105</v>
      </c>
      <c r="D8" s="18">
        <v>222.80592156022828</v>
      </c>
      <c r="E8" s="23">
        <f>E6+E2</f>
        <v>151.3210067116629</v>
      </c>
      <c r="F8" s="18">
        <v>229.71544198583098</v>
      </c>
      <c r="G8" s="19">
        <v>162.88810006883097</v>
      </c>
      <c r="H8" s="20">
        <v>165.38281334247279</v>
      </c>
      <c r="I8" s="21">
        <f>(H8-G8)/G8</f>
        <v>1.5315503542540188E-2</v>
      </c>
      <c r="J8" s="21">
        <f>(H8-D8)/D8</f>
        <v>-0.25772702904681571</v>
      </c>
    </row>
    <row r="9" spans="1:10" x14ac:dyDescent="0.3">
      <c r="A9" s="96"/>
      <c r="B9" s="16" t="s">
        <v>22</v>
      </c>
      <c r="C9" s="17" t="s">
        <v>105</v>
      </c>
      <c r="D9" s="18">
        <v>222.80592156022828</v>
      </c>
      <c r="E9" s="23">
        <f>E7+E2</f>
        <v>70.744622177662919</v>
      </c>
      <c r="F9" s="18">
        <v>119.99641863745742</v>
      </c>
      <c r="G9" s="19">
        <v>75.158484401457429</v>
      </c>
      <c r="H9" s="20">
        <v>55.213980575472803</v>
      </c>
      <c r="I9" s="21">
        <f t="shared" ref="I9" si="2">(H9-G9)/G9</f>
        <v>-0.26536596612900665</v>
      </c>
      <c r="J9" s="21">
        <f t="shared" ref="J9" si="3">(H9-D9)/D9</f>
        <v>-0.75218800205654535</v>
      </c>
    </row>
    <row r="10" spans="1:10" x14ac:dyDescent="0.3">
      <c r="A10" s="96"/>
      <c r="B10" s="16" t="s">
        <v>107</v>
      </c>
      <c r="C10" s="17" t="s">
        <v>105</v>
      </c>
      <c r="D10" s="23">
        <v>10381.086932292337</v>
      </c>
      <c r="E10" s="23">
        <f>E11+E13+E14+E15+E16</f>
        <v>7609.0340533739854</v>
      </c>
      <c r="F10" s="88">
        <v>7577.3954477102852</v>
      </c>
      <c r="G10" s="78">
        <v>7571.8725036902852</v>
      </c>
      <c r="H10" s="79">
        <v>8778.4546717354624</v>
      </c>
      <c r="I10" s="21">
        <f>(H10-G10)/G10</f>
        <v>0.15935056585502835</v>
      </c>
      <c r="J10" s="21">
        <f>(H10-D10)/D10</f>
        <v>-0.15438000577488506</v>
      </c>
    </row>
    <row r="11" spans="1:10" ht="15" customHeight="1" x14ac:dyDescent="0.3">
      <c r="A11" s="96"/>
      <c r="B11" s="84" t="s">
        <v>136</v>
      </c>
      <c r="C11" s="17" t="s">
        <v>105</v>
      </c>
      <c r="D11" s="89">
        <v>2122.8247227064644</v>
      </c>
      <c r="E11" s="89">
        <v>2372.9233607778415</v>
      </c>
      <c r="F11" s="23">
        <v>2242.4</v>
      </c>
      <c r="G11" s="78">
        <v>2242.4</v>
      </c>
      <c r="H11" s="79">
        <v>2669.5</v>
      </c>
      <c r="I11" s="21">
        <f t="shared" ref="I11" si="4">(H11-G11)/G11</f>
        <v>0.19046557260078484</v>
      </c>
      <c r="J11" s="21">
        <f t="shared" ref="J11" si="5">(H11-D11)/D11</f>
        <v>0.25752256954901104</v>
      </c>
    </row>
    <row r="12" spans="1:10" ht="30" customHeight="1" x14ac:dyDescent="0.3">
      <c r="A12" s="96"/>
      <c r="B12" s="84" t="s">
        <v>137</v>
      </c>
      <c r="C12" s="17" t="s">
        <v>105</v>
      </c>
      <c r="D12" s="23"/>
      <c r="E12" s="23"/>
      <c r="F12" s="23">
        <v>39.431893369999997</v>
      </c>
      <c r="G12" s="78">
        <v>33.908949349999993</v>
      </c>
      <c r="H12" s="79">
        <v>37.748076795999999</v>
      </c>
      <c r="I12" s="21">
        <f t="shared" ref="I12:I14" si="6">(H12-G12)/G12</f>
        <v>0.11321870832308778</v>
      </c>
      <c r="J12" s="21"/>
    </row>
    <row r="13" spans="1:10" x14ac:dyDescent="0.3">
      <c r="A13" s="96"/>
      <c r="B13" s="84" t="s">
        <v>138</v>
      </c>
      <c r="C13" s="17" t="s">
        <v>105</v>
      </c>
      <c r="D13" s="18">
        <v>170.7941687518466</v>
      </c>
      <c r="E13" s="18">
        <v>113.93392452665738</v>
      </c>
      <c r="F13" s="23">
        <v>116.05591434028457</v>
      </c>
      <c r="G13" s="78">
        <v>116.05591434028459</v>
      </c>
      <c r="H13" s="79">
        <v>130.39575603542866</v>
      </c>
      <c r="I13" s="21">
        <f t="shared" si="6"/>
        <v>0.12355976665780763</v>
      </c>
      <c r="J13" s="21">
        <f t="shared" ref="J13" si="7">(H13-D13)/D13</f>
        <v>-0.2365327400323271</v>
      </c>
    </row>
    <row r="14" spans="1:10" ht="16.05" customHeight="1" x14ac:dyDescent="0.3">
      <c r="A14" s="96"/>
      <c r="B14" s="84" t="s">
        <v>139</v>
      </c>
      <c r="C14" s="17" t="s">
        <v>105</v>
      </c>
      <c r="D14" s="18">
        <v>57.775459715999986</v>
      </c>
      <c r="E14" s="18">
        <v>58.165807039000008</v>
      </c>
      <c r="F14" s="23"/>
      <c r="G14" s="78">
        <v>67.026409218999987</v>
      </c>
      <c r="H14" s="79">
        <v>64.200497836999972</v>
      </c>
      <c r="I14" s="21">
        <f t="shared" si="6"/>
        <v>-4.2161163262777829E-2</v>
      </c>
      <c r="J14" s="21">
        <f t="shared" ref="J14" si="8">(H14-D14)/D14</f>
        <v>0.11120704452344972</v>
      </c>
    </row>
    <row r="15" spans="1:10" x14ac:dyDescent="0.3">
      <c r="A15" s="96"/>
      <c r="B15" s="84" t="s">
        <v>140</v>
      </c>
      <c r="C15" s="17" t="s">
        <v>105</v>
      </c>
      <c r="D15" s="23">
        <v>118.27714308562665</v>
      </c>
      <c r="E15" s="23">
        <v>80.010961030486172</v>
      </c>
      <c r="F15" s="23">
        <v>87.8</v>
      </c>
      <c r="G15" s="78">
        <v>87.8</v>
      </c>
      <c r="H15" s="79">
        <v>111.4</v>
      </c>
      <c r="I15" s="21">
        <f t="shared" ref="I15" si="9">(H15-G15)/G15</f>
        <v>0.26879271070615046</v>
      </c>
      <c r="J15" s="21">
        <f t="shared" ref="J15" si="10">(H15-D15)/D15</f>
        <v>-5.8144311793597685E-2</v>
      </c>
    </row>
    <row r="16" spans="1:10" ht="30" customHeight="1" x14ac:dyDescent="0.3">
      <c r="A16" s="96"/>
      <c r="B16" s="84" t="s">
        <v>141</v>
      </c>
      <c r="C16" s="17" t="s">
        <v>105</v>
      </c>
      <c r="D16" s="23">
        <v>7911.4154380323998</v>
      </c>
      <c r="E16" s="23">
        <v>4984</v>
      </c>
      <c r="F16" s="23">
        <v>5091.7076399999996</v>
      </c>
      <c r="G16" s="78">
        <v>5091.7076399999996</v>
      </c>
      <c r="H16" s="79">
        <v>5765.2103410670334</v>
      </c>
      <c r="I16" s="21">
        <f t="shared" ref="I16:I18" si="11">(H16-G16)/G16</f>
        <v>0.13227442514099921</v>
      </c>
      <c r="J16" s="21">
        <f t="shared" ref="J16:J18" si="12">(H16-D16)/D16</f>
        <v>-0.27127953446205777</v>
      </c>
    </row>
    <row r="17" spans="1:10" x14ac:dyDescent="0.3">
      <c r="A17" s="96"/>
      <c r="B17" s="86" t="s">
        <v>23</v>
      </c>
      <c r="C17" s="17" t="s">
        <v>105</v>
      </c>
      <c r="D17" s="23">
        <v>1447.1703130323999</v>
      </c>
      <c r="E17" s="23">
        <v>1162</v>
      </c>
      <c r="F17" s="23">
        <v>1202.388078</v>
      </c>
      <c r="G17" s="78">
        <v>1202.388078</v>
      </c>
      <c r="H17" s="79">
        <v>1588.6983761651129</v>
      </c>
      <c r="I17" s="21">
        <f t="shared" si="11"/>
        <v>0.32128586870861586</v>
      </c>
      <c r="J17" s="21">
        <f t="shared" si="12"/>
        <v>9.7796411284968354E-2</v>
      </c>
    </row>
    <row r="18" spans="1:10" x14ac:dyDescent="0.3">
      <c r="A18" s="96"/>
      <c r="B18" s="86" t="s">
        <v>24</v>
      </c>
      <c r="C18" s="17" t="s">
        <v>105</v>
      </c>
      <c r="D18" s="23">
        <v>6464.2451250000004</v>
      </c>
      <c r="E18" s="23">
        <v>3822</v>
      </c>
      <c r="F18" s="23">
        <v>3889.3195619999997</v>
      </c>
      <c r="G18" s="78">
        <v>3889.3195619999997</v>
      </c>
      <c r="H18" s="79">
        <v>4176.5119649019207</v>
      </c>
      <c r="I18" s="21">
        <f t="shared" si="11"/>
        <v>7.3841297513295212E-2</v>
      </c>
      <c r="J18" s="21">
        <f t="shared" si="12"/>
        <v>-0.35390569445617664</v>
      </c>
    </row>
    <row r="19" spans="1:10" x14ac:dyDescent="0.3">
      <c r="A19" s="96"/>
      <c r="B19" s="16" t="s">
        <v>25</v>
      </c>
      <c r="C19" s="17" t="s">
        <v>105</v>
      </c>
      <c r="D19" s="23">
        <f>D8+D10</f>
        <v>10603.892853852565</v>
      </c>
      <c r="E19" s="23">
        <f>E8+E10</f>
        <v>7760.3550600856488</v>
      </c>
      <c r="F19" s="23">
        <f t="shared" ref="F19:H19" si="13">F8+F10</f>
        <v>7807.1108896961159</v>
      </c>
      <c r="G19" s="78">
        <f t="shared" si="13"/>
        <v>7734.7606037591158</v>
      </c>
      <c r="H19" s="79">
        <f t="shared" si="13"/>
        <v>8943.8374850779346</v>
      </c>
      <c r="I19" s="21">
        <f>(H19-G19)/G19</f>
        <v>0.15631729839591985</v>
      </c>
      <c r="J19" s="21">
        <f>(H19-D19)/D19</f>
        <v>-0.15655150345766702</v>
      </c>
    </row>
    <row r="20" spans="1:10" x14ac:dyDescent="0.3">
      <c r="A20" s="96"/>
      <c r="B20" s="16" t="s">
        <v>92</v>
      </c>
      <c r="C20" s="17" t="s">
        <v>105</v>
      </c>
      <c r="D20" s="23">
        <f>D9+D10</f>
        <v>10603.892853852565</v>
      </c>
      <c r="E20" s="23">
        <f>E9+E10</f>
        <v>7679.7786755516481</v>
      </c>
      <c r="F20" s="23">
        <f>F9+F10</f>
        <v>7697.3918663477425</v>
      </c>
      <c r="G20" s="78">
        <f>G9+G10</f>
        <v>7647.030988091743</v>
      </c>
      <c r="H20" s="79">
        <f>H9+H10</f>
        <v>8833.6686523109347</v>
      </c>
      <c r="I20" s="21">
        <f t="shared" ref="I20" si="14">(H20-G20)/G20</f>
        <v>0.15517625939623764</v>
      </c>
      <c r="J20" s="21">
        <f t="shared" ref="J20" si="15">(H20-D20)/D20</f>
        <v>-0.16694097403091729</v>
      </c>
    </row>
    <row r="21" spans="1:10" x14ac:dyDescent="0.3">
      <c r="A21" s="96"/>
      <c r="B21" s="22" t="s">
        <v>108</v>
      </c>
      <c r="C21" s="17" t="s">
        <v>109</v>
      </c>
      <c r="D21" s="23">
        <v>1014</v>
      </c>
      <c r="E21" s="23">
        <v>454</v>
      </c>
      <c r="F21" s="18">
        <v>379.40957815503305</v>
      </c>
      <c r="G21" s="19">
        <v>379.40957815503305</v>
      </c>
      <c r="H21" s="20">
        <v>404.04036343864902</v>
      </c>
      <c r="I21" s="21">
        <f>(H21-G21)/G21</f>
        <v>6.4918722936276083E-2</v>
      </c>
      <c r="J21" s="21">
        <f>(H21-D21)/D21</f>
        <v>-0.60153810311770317</v>
      </c>
    </row>
    <row r="22" spans="1:10" x14ac:dyDescent="0.3">
      <c r="A22" s="97"/>
      <c r="B22" s="22" t="s">
        <v>110</v>
      </c>
      <c r="C22" s="17" t="s">
        <v>109</v>
      </c>
      <c r="D22" s="23">
        <v>1014</v>
      </c>
      <c r="E22" s="23">
        <v>449.3869645791811</v>
      </c>
      <c r="F22" s="18">
        <v>374.22988377324782</v>
      </c>
      <c r="G22" s="19">
        <v>374.22988377324782</v>
      </c>
      <c r="H22" s="20">
        <v>399.06345556157095</v>
      </c>
      <c r="I22" s="21">
        <f t="shared" ref="I22" si="16">(H22-G22)/G22</f>
        <v>6.6359136095529472E-2</v>
      </c>
      <c r="J22" s="21">
        <f t="shared" ref="J22" si="17">(H22-D22)/D22</f>
        <v>-0.60644629629036406</v>
      </c>
    </row>
    <row r="24" spans="1:10" ht="14.55" customHeight="1" x14ac:dyDescent="0.3">
      <c r="A24" s="98" t="s">
        <v>147</v>
      </c>
      <c r="B24" s="98"/>
      <c r="C24" s="98"/>
      <c r="D24" s="98"/>
      <c r="E24" s="98"/>
      <c r="F24" s="98"/>
      <c r="G24" s="98"/>
      <c r="H24" s="98"/>
      <c r="I24" s="98"/>
      <c r="J24" s="98"/>
    </row>
    <row r="25" spans="1:10" ht="14.55" customHeight="1" x14ac:dyDescent="0.3">
      <c r="A25" s="13" t="s">
        <v>148</v>
      </c>
      <c r="B25" s="14"/>
      <c r="C25" s="14"/>
      <c r="D25" s="14"/>
      <c r="E25" s="14"/>
      <c r="F25" s="14"/>
      <c r="G25" s="14"/>
      <c r="H25" s="14"/>
      <c r="I25" s="14"/>
      <c r="J25" s="14"/>
    </row>
    <row r="26" spans="1:10" x14ac:dyDescent="0.3">
      <c r="A26" s="13" t="s">
        <v>145</v>
      </c>
      <c r="B26" s="15"/>
      <c r="C26" s="14"/>
      <c r="D26" s="14"/>
      <c r="E26" s="14"/>
      <c r="F26" s="14"/>
      <c r="G26" s="14"/>
      <c r="H26" s="14"/>
      <c r="I26" s="14"/>
      <c r="J26" s="14"/>
    </row>
    <row r="27" spans="1:10" x14ac:dyDescent="0.3">
      <c r="A27" s="14"/>
      <c r="B27" s="14"/>
      <c r="C27" s="14"/>
      <c r="D27" s="14"/>
      <c r="E27" s="14"/>
      <c r="F27" s="14"/>
      <c r="G27" s="14"/>
      <c r="H27" s="14"/>
      <c r="I27" s="14"/>
      <c r="J27" s="14"/>
    </row>
  </sheetData>
  <mergeCells count="2">
    <mergeCell ref="A2:A22"/>
    <mergeCell ref="A24:J24"/>
  </mergeCells>
  <pageMargins left="0.7" right="0.7" top="0.75" bottom="0.75" header="0.3" footer="0.3"/>
  <pageSetup scale="56" fitToHeight="0" orientation="landscape" r:id="rId1"/>
  <headerFooter>
    <oddHeader>&amp;L&amp;"Calibri"&amp;10&amp;K000000&amp;1#</oddHeader>
    <oddFooter>&amp;C&amp;1#&amp;"Calibri"&amp;10&amp;K000000{OPEN}</oddFooter>
  </headerFooter>
  <ignoredErrors>
    <ignoredError sqref="E2"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565F8-92E6-417F-9514-8C36E766293C}">
  <sheetPr>
    <pageSetUpPr fitToPage="1"/>
  </sheetPr>
  <dimension ref="A1:J23"/>
  <sheetViews>
    <sheetView showGridLines="0" zoomScaleNormal="100" workbookViewId="0">
      <selection activeCell="B4" sqref="B4:B6"/>
    </sheetView>
  </sheetViews>
  <sheetFormatPr baseColWidth="10" defaultRowHeight="14.4" x14ac:dyDescent="0.3"/>
  <cols>
    <col min="1" max="1" width="18.88671875" customWidth="1"/>
    <col min="2" max="2" width="62.77734375" customWidth="1"/>
    <col min="3" max="3" width="13.5546875" customWidth="1"/>
    <col min="4" max="4" width="15.6640625" customWidth="1"/>
    <col min="5" max="5" width="15.6640625" hidden="1" customWidth="1"/>
    <col min="6" max="10" width="15.6640625" customWidth="1"/>
  </cols>
  <sheetData>
    <row r="1" spans="1:10" x14ac:dyDescent="0.3">
      <c r="A1" s="6" t="s">
        <v>0</v>
      </c>
      <c r="B1" s="7" t="s">
        <v>1</v>
      </c>
      <c r="C1" s="8" t="s">
        <v>2</v>
      </c>
      <c r="D1" s="7">
        <v>2018</v>
      </c>
      <c r="E1" s="8">
        <v>2023</v>
      </c>
      <c r="F1" s="9" t="s">
        <v>102</v>
      </c>
      <c r="G1" s="10" t="s">
        <v>104</v>
      </c>
      <c r="H1" s="9">
        <v>2025</v>
      </c>
      <c r="I1" s="25" t="s">
        <v>15</v>
      </c>
      <c r="J1" s="26" t="s">
        <v>16</v>
      </c>
    </row>
    <row r="2" spans="1:10" x14ac:dyDescent="0.3">
      <c r="A2" s="96" t="s">
        <v>135</v>
      </c>
      <c r="B2" s="22" t="s">
        <v>27</v>
      </c>
      <c r="C2" s="17" t="s">
        <v>28</v>
      </c>
      <c r="D2" s="62">
        <v>936414.52905100002</v>
      </c>
      <c r="E2" s="62">
        <v>783973.23318400001</v>
      </c>
      <c r="F2" s="62">
        <v>955045.77691034193</v>
      </c>
      <c r="G2" s="78">
        <v>812809.50609334197</v>
      </c>
      <c r="H2" s="79">
        <v>864006.411112</v>
      </c>
      <c r="I2" s="21">
        <f t="shared" ref="I2:I7" si="0">(H2-G2)/G2</f>
        <v>6.2987581511846441E-2</v>
      </c>
      <c r="J2" s="21">
        <f>(H2-D2)/D2</f>
        <v>-7.7324855277909138E-2</v>
      </c>
    </row>
    <row r="3" spans="1:10" x14ac:dyDescent="0.3">
      <c r="A3" s="96"/>
      <c r="B3" s="58" t="s">
        <v>111</v>
      </c>
      <c r="C3" s="17" t="s">
        <v>29</v>
      </c>
      <c r="D3" s="53">
        <v>62</v>
      </c>
      <c r="E3" s="39">
        <v>47.201809689185538</v>
      </c>
      <c r="F3" s="39">
        <v>46.413266118012437</v>
      </c>
      <c r="G3" s="40">
        <v>46.413266118012437</v>
      </c>
      <c r="H3" s="80">
        <v>39.031731618720634</v>
      </c>
      <c r="I3" s="21">
        <f t="shared" si="0"/>
        <v>-0.15903932467332044</v>
      </c>
      <c r="J3" s="21">
        <f>(H3-D3)/D3</f>
        <v>-0.37045594163353818</v>
      </c>
    </row>
    <row r="4" spans="1:10" x14ac:dyDescent="0.3">
      <c r="A4" s="96"/>
      <c r="B4" s="81" t="s">
        <v>30</v>
      </c>
      <c r="C4" s="17" t="s">
        <v>28</v>
      </c>
      <c r="D4" s="62">
        <v>171042.96718899999</v>
      </c>
      <c r="E4" s="62">
        <v>602110.08727200003</v>
      </c>
      <c r="F4" s="62">
        <v>688035.50299162895</v>
      </c>
      <c r="G4" s="78">
        <v>656138.50299162895</v>
      </c>
      <c r="H4" s="79">
        <v>714880.75277799997</v>
      </c>
      <c r="I4" s="21">
        <f t="shared" si="0"/>
        <v>8.9527210365706059E-2</v>
      </c>
      <c r="J4" s="21">
        <f>(H4-D4)/D4</f>
        <v>3.1795390043021596</v>
      </c>
    </row>
    <row r="5" spans="1:10" x14ac:dyDescent="0.3">
      <c r="A5" s="96"/>
      <c r="B5" s="81" t="s">
        <v>31</v>
      </c>
      <c r="C5" s="17" t="s">
        <v>28</v>
      </c>
      <c r="D5" s="62">
        <v>765371.56186200003</v>
      </c>
      <c r="E5" s="62">
        <v>172726.44187100002</v>
      </c>
      <c r="F5" s="62">
        <v>258978.46552759997</v>
      </c>
      <c r="G5" s="78">
        <v>148639.19471059999</v>
      </c>
      <c r="H5" s="79">
        <v>141812.36203700001</v>
      </c>
      <c r="I5" s="21">
        <f t="shared" si="0"/>
        <v>-4.592888630008924E-2</v>
      </c>
      <c r="J5" s="21">
        <f>(H5-D5)/D5</f>
        <v>-0.8147143569170533</v>
      </c>
    </row>
    <row r="6" spans="1:10" x14ac:dyDescent="0.3">
      <c r="A6" s="96"/>
      <c r="B6" s="81" t="s">
        <v>112</v>
      </c>
      <c r="C6" s="17" t="s">
        <v>28</v>
      </c>
      <c r="D6" s="82" t="s">
        <v>43</v>
      </c>
      <c r="E6" s="62">
        <v>9136.7040419999994</v>
      </c>
      <c r="F6" s="62">
        <v>8031.8083911129997</v>
      </c>
      <c r="G6" s="78">
        <v>8031.8083911129997</v>
      </c>
      <c r="H6" s="79">
        <v>7313.2962969999999</v>
      </c>
      <c r="I6" s="21">
        <f t="shared" si="0"/>
        <v>-8.9458321105869015E-2</v>
      </c>
      <c r="J6" s="83"/>
    </row>
    <row r="7" spans="1:10" x14ac:dyDescent="0.3">
      <c r="A7" s="96"/>
      <c r="B7" s="22" t="s">
        <v>32</v>
      </c>
      <c r="C7" s="17" t="s">
        <v>28</v>
      </c>
      <c r="D7" s="32">
        <v>703192.56787300005</v>
      </c>
      <c r="E7" s="62">
        <v>611268.68576999998</v>
      </c>
      <c r="F7" s="62">
        <v>668809.88810687989</v>
      </c>
      <c r="G7" s="78">
        <v>632385.63710687996</v>
      </c>
      <c r="H7" s="79">
        <v>688484.566032</v>
      </c>
      <c r="I7" s="21">
        <f t="shared" si="0"/>
        <v>8.870999850940435E-2</v>
      </c>
      <c r="J7" s="21">
        <f>(H7-D7)/D7</f>
        <v>-2.0916037104158337E-2</v>
      </c>
    </row>
    <row r="8" spans="1:10" ht="14.55" customHeight="1" x14ac:dyDescent="0.3">
      <c r="A8" s="96"/>
      <c r="B8" s="84" t="s">
        <v>113</v>
      </c>
      <c r="C8" s="17" t="s">
        <v>3</v>
      </c>
      <c r="D8" s="18"/>
      <c r="E8" s="53">
        <v>89.026959000000005</v>
      </c>
      <c r="F8" s="53">
        <v>89.642572000000001</v>
      </c>
      <c r="G8" s="55">
        <v>89.109499</v>
      </c>
      <c r="H8" s="80">
        <v>92.676406</v>
      </c>
      <c r="I8" s="85" t="s">
        <v>44</v>
      </c>
      <c r="J8" s="85" t="s">
        <v>45</v>
      </c>
    </row>
    <row r="9" spans="1:10" ht="14.55" customHeight="1" x14ac:dyDescent="0.3">
      <c r="A9" s="96"/>
      <c r="B9" s="86" t="s">
        <v>34</v>
      </c>
      <c r="C9" s="17" t="s">
        <v>3</v>
      </c>
      <c r="D9" s="18"/>
      <c r="E9" s="37">
        <v>86.983946234743499</v>
      </c>
      <c r="F9" s="53">
        <v>87.583447599644174</v>
      </c>
      <c r="G9" s="55">
        <v>86.558355663413138</v>
      </c>
      <c r="H9" s="80">
        <v>89.741025263779534</v>
      </c>
      <c r="I9" s="85" t="s">
        <v>46</v>
      </c>
      <c r="J9" s="85" t="s">
        <v>47</v>
      </c>
    </row>
    <row r="10" spans="1:10" ht="14.55" customHeight="1" x14ac:dyDescent="0.3">
      <c r="A10" s="96"/>
      <c r="B10" s="86" t="s">
        <v>35</v>
      </c>
      <c r="C10" s="17" t="s">
        <v>3</v>
      </c>
      <c r="D10" s="18"/>
      <c r="E10" s="53">
        <v>1.3616760000000001</v>
      </c>
      <c r="F10" s="53">
        <v>1.377553945274157</v>
      </c>
      <c r="G10" s="55">
        <v>1.899162</v>
      </c>
      <c r="H10" s="60">
        <v>2.1609690000000001</v>
      </c>
      <c r="I10" s="85" t="s">
        <v>48</v>
      </c>
      <c r="J10" s="85" t="s">
        <v>49</v>
      </c>
    </row>
    <row r="11" spans="1:10" ht="16.5" customHeight="1" x14ac:dyDescent="0.3">
      <c r="A11" s="96"/>
      <c r="B11" s="86" t="s">
        <v>36</v>
      </c>
      <c r="C11" s="17" t="s">
        <v>3</v>
      </c>
      <c r="D11" s="18"/>
      <c r="E11" s="53">
        <v>0.80618770676799101</v>
      </c>
      <c r="F11" s="53">
        <v>0.6815704199444399</v>
      </c>
      <c r="G11" s="55">
        <v>0.82849154969202621</v>
      </c>
      <c r="H11" s="80">
        <v>0.90547549031189878</v>
      </c>
      <c r="I11" s="85" t="s">
        <v>50</v>
      </c>
      <c r="J11" s="85" t="s">
        <v>51</v>
      </c>
    </row>
    <row r="12" spans="1:10" x14ac:dyDescent="0.3">
      <c r="A12" s="96"/>
      <c r="B12" s="22" t="s">
        <v>37</v>
      </c>
      <c r="C12" s="17" t="s">
        <v>28</v>
      </c>
      <c r="D12" s="23">
        <v>203546.60700300001</v>
      </c>
      <c r="E12" s="23">
        <v>154345.76654099999</v>
      </c>
      <c r="F12" s="23">
        <v>263941.22134965</v>
      </c>
      <c r="G12" s="78">
        <v>158129.20153365002</v>
      </c>
      <c r="H12" s="79">
        <v>154886.66554099999</v>
      </c>
      <c r="I12" s="21">
        <f t="shared" ref="I12" si="1">(H12-G12)/G12</f>
        <v>-2.0505611621393093E-2</v>
      </c>
      <c r="J12" s="21">
        <f>(H12-D12)/D12</f>
        <v>-0.23906044015404704</v>
      </c>
    </row>
    <row r="13" spans="1:10" x14ac:dyDescent="0.3">
      <c r="A13" s="96"/>
      <c r="B13" s="84" t="s">
        <v>38</v>
      </c>
      <c r="C13" s="17" t="s">
        <v>28</v>
      </c>
      <c r="D13" s="23">
        <v>186813.578118</v>
      </c>
      <c r="E13" s="23">
        <v>143283.15925900001</v>
      </c>
      <c r="F13" s="23">
        <v>250721.359989191</v>
      </c>
      <c r="G13" s="78">
        <v>145487.240891191</v>
      </c>
      <c r="H13" s="79">
        <v>142140.08856599999</v>
      </c>
      <c r="I13" s="21">
        <f t="shared" ref="I13" si="2">(H13-G13)/G13</f>
        <v>-2.3006500808509561E-2</v>
      </c>
      <c r="J13" s="21">
        <f>(H13-D13)/D13</f>
        <v>-0.23913406082175778</v>
      </c>
    </row>
    <row r="14" spans="1:10" x14ac:dyDescent="0.3">
      <c r="A14" s="96"/>
      <c r="B14" s="84" t="s">
        <v>39</v>
      </c>
      <c r="C14" s="17" t="s">
        <v>3</v>
      </c>
      <c r="D14" s="87"/>
      <c r="E14" s="37">
        <v>29.852517205102913</v>
      </c>
      <c r="F14" s="37">
        <v>24.27611738510468</v>
      </c>
      <c r="G14" s="55">
        <v>31.859319273927174</v>
      </c>
      <c r="H14" s="80">
        <v>34.887339451888579</v>
      </c>
      <c r="I14" s="85" t="s">
        <v>53</v>
      </c>
      <c r="J14" s="85" t="s">
        <v>54</v>
      </c>
    </row>
    <row r="15" spans="1:10" x14ac:dyDescent="0.3">
      <c r="A15" s="96"/>
      <c r="B15" s="84" t="s">
        <v>40</v>
      </c>
      <c r="C15" s="17" t="s">
        <v>3</v>
      </c>
      <c r="D15" s="87"/>
      <c r="E15" s="37">
        <v>31.937367999999999</v>
      </c>
      <c r="F15" s="37">
        <v>25.556132000000002</v>
      </c>
      <c r="G15" s="55">
        <v>34.306221999999998</v>
      </c>
      <c r="H15" s="80">
        <v>37.127628000000001</v>
      </c>
      <c r="I15" s="85" t="s">
        <v>33</v>
      </c>
      <c r="J15" s="85" t="s">
        <v>52</v>
      </c>
    </row>
    <row r="16" spans="1:10" x14ac:dyDescent="0.3">
      <c r="A16" s="96"/>
      <c r="B16" s="22" t="s">
        <v>41</v>
      </c>
      <c r="C16" s="17" t="s">
        <v>28</v>
      </c>
      <c r="D16" s="23">
        <v>29675.354175</v>
      </c>
      <c r="E16" s="23">
        <v>18358.780874</v>
      </c>
      <c r="F16" s="23">
        <v>22294.554484838998</v>
      </c>
      <c r="G16" s="78">
        <v>22294.554484838998</v>
      </c>
      <c r="H16" s="79">
        <v>20635.179539000001</v>
      </c>
      <c r="I16" s="21">
        <f t="shared" ref="I16" si="3">(H16-G16)/G16</f>
        <v>-7.4429607775630818E-2</v>
      </c>
      <c r="J16" s="21">
        <f>(H16-D16)/D16</f>
        <v>-0.30463577899319205</v>
      </c>
    </row>
    <row r="17" spans="1:10" x14ac:dyDescent="0.3">
      <c r="A17" s="97"/>
      <c r="B17" s="84" t="s">
        <v>42</v>
      </c>
      <c r="C17" s="17" t="s">
        <v>3</v>
      </c>
      <c r="D17" s="23"/>
      <c r="E17" s="23"/>
      <c r="F17" s="23">
        <v>71.493038590327174</v>
      </c>
      <c r="G17" s="40">
        <v>68.669140149970261</v>
      </c>
      <c r="H17" s="80">
        <v>68.358836608811927</v>
      </c>
      <c r="I17" s="69" t="s">
        <v>55</v>
      </c>
      <c r="J17" s="21"/>
    </row>
    <row r="18" spans="1:10" x14ac:dyDescent="0.3">
      <c r="A18" s="14"/>
      <c r="B18" s="14"/>
      <c r="C18" s="14"/>
      <c r="D18" s="14"/>
      <c r="E18" s="14"/>
      <c r="F18" s="14"/>
      <c r="G18" s="14"/>
      <c r="H18" s="14"/>
      <c r="I18" s="14"/>
      <c r="J18" s="14"/>
    </row>
    <row r="19" spans="1:10" x14ac:dyDescent="0.3">
      <c r="A19" s="98" t="s">
        <v>143</v>
      </c>
      <c r="B19" s="98"/>
      <c r="C19" s="98"/>
      <c r="D19" s="98"/>
      <c r="E19" s="98"/>
      <c r="F19" s="98"/>
      <c r="G19" s="98"/>
      <c r="H19" s="98"/>
      <c r="I19" s="98"/>
      <c r="J19" s="98"/>
    </row>
    <row r="20" spans="1:10" x14ac:dyDescent="0.3">
      <c r="A20" s="13" t="s">
        <v>144</v>
      </c>
      <c r="B20" s="14"/>
      <c r="C20" s="14"/>
      <c r="D20" s="14"/>
      <c r="E20" s="14"/>
      <c r="F20" s="14"/>
      <c r="G20" s="14"/>
      <c r="H20" s="14"/>
      <c r="I20" s="14"/>
      <c r="J20" s="14"/>
    </row>
    <row r="21" spans="1:10" x14ac:dyDescent="0.3">
      <c r="A21" s="13" t="s">
        <v>145</v>
      </c>
      <c r="B21" s="15"/>
      <c r="C21" s="14"/>
      <c r="D21" s="14"/>
      <c r="E21" s="14"/>
      <c r="F21" s="14"/>
      <c r="G21" s="14"/>
      <c r="H21" s="14"/>
      <c r="I21" s="14"/>
      <c r="J21" s="14"/>
    </row>
    <row r="22" spans="1:10" x14ac:dyDescent="0.3">
      <c r="A22" s="13" t="s">
        <v>93</v>
      </c>
      <c r="B22" s="15"/>
      <c r="C22" s="14"/>
      <c r="D22" s="14"/>
      <c r="E22" s="14"/>
      <c r="F22" s="14"/>
      <c r="G22" s="14"/>
      <c r="H22" s="14"/>
      <c r="I22" s="14"/>
      <c r="J22" s="14"/>
    </row>
    <row r="23" spans="1:10" ht="14.55" customHeight="1" x14ac:dyDescent="0.3">
      <c r="A23" s="98" t="s">
        <v>146</v>
      </c>
      <c r="B23" s="98"/>
      <c r="C23" s="14"/>
      <c r="D23" s="14"/>
      <c r="E23" s="14"/>
      <c r="F23" s="14"/>
      <c r="G23" s="14"/>
      <c r="H23" s="14"/>
      <c r="I23" s="14"/>
      <c r="J23" s="14"/>
    </row>
  </sheetData>
  <mergeCells count="3">
    <mergeCell ref="A2:A17"/>
    <mergeCell ref="A23:B23"/>
    <mergeCell ref="A19:J19"/>
  </mergeCells>
  <pageMargins left="0.7" right="0.7" top="0.75" bottom="0.75" header="0.3" footer="0.3"/>
  <pageSetup scale="65" fitToHeight="0" orientation="landscape" r:id="rId1"/>
  <headerFooter>
    <oddHeader>&amp;L&amp;"Calibri"&amp;10&amp;K000000&amp;1#</oddHeader>
    <oddFooter>&amp;C&amp;1#&amp;"Calibri"&amp;10&amp;K000000{OPEN}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D7692-1305-4D30-AD52-D1986DC3CC58}">
  <sheetPr>
    <pageSetUpPr fitToPage="1"/>
  </sheetPr>
  <dimension ref="A1:I45"/>
  <sheetViews>
    <sheetView showGridLines="0" workbookViewId="0">
      <selection activeCell="C19" sqref="C19"/>
    </sheetView>
  </sheetViews>
  <sheetFormatPr baseColWidth="10" defaultRowHeight="14.4" x14ac:dyDescent="0.3"/>
  <cols>
    <col min="1" max="1" width="18.88671875" customWidth="1"/>
    <col min="2" max="2" width="54.33203125" customWidth="1"/>
    <col min="3" max="3" width="13.5546875" customWidth="1"/>
    <col min="4" max="4" width="15.6640625" customWidth="1"/>
    <col min="5" max="5" width="15.6640625" hidden="1" customWidth="1"/>
    <col min="6" max="9" width="15.6640625" customWidth="1"/>
  </cols>
  <sheetData>
    <row r="1" spans="1:9" x14ac:dyDescent="0.3">
      <c r="A1" s="6" t="s">
        <v>0</v>
      </c>
      <c r="B1" s="7" t="s">
        <v>1</v>
      </c>
      <c r="C1" s="8" t="s">
        <v>2</v>
      </c>
      <c r="D1" s="7">
        <v>2018</v>
      </c>
      <c r="E1" s="8">
        <v>2023</v>
      </c>
      <c r="F1" s="9">
        <v>2024</v>
      </c>
      <c r="G1" s="8">
        <v>2025</v>
      </c>
      <c r="H1" s="11" t="s">
        <v>15</v>
      </c>
      <c r="I1" s="12" t="s">
        <v>16</v>
      </c>
    </row>
    <row r="2" spans="1:9" x14ac:dyDescent="0.3">
      <c r="A2" s="99" t="s">
        <v>133</v>
      </c>
      <c r="B2" s="16" t="s">
        <v>170</v>
      </c>
      <c r="C2" s="90" t="s">
        <v>77</v>
      </c>
      <c r="D2" s="91">
        <v>17939.984397</v>
      </c>
      <c r="E2" s="91">
        <v>16050.120021999999</v>
      </c>
      <c r="F2" s="92">
        <v>16489.316489000001</v>
      </c>
      <c r="G2" s="93">
        <v>16050.13852</v>
      </c>
      <c r="H2" s="94">
        <f>(G2-F2)/F2</f>
        <v>-2.6634091794706913E-2</v>
      </c>
      <c r="I2" s="94">
        <f>(G2-D2)/D2</f>
        <v>-0.10534267116285942</v>
      </c>
    </row>
    <row r="3" spans="1:9" x14ac:dyDescent="0.3">
      <c r="A3" s="99"/>
      <c r="B3" s="115" t="s">
        <v>173</v>
      </c>
      <c r="C3" s="111" t="s">
        <v>77</v>
      </c>
      <c r="D3" s="112"/>
      <c r="E3" s="112"/>
      <c r="F3" s="113">
        <v>11630</v>
      </c>
      <c r="G3" s="114">
        <v>10776</v>
      </c>
      <c r="H3" s="21"/>
      <c r="I3" s="21"/>
    </row>
    <row r="4" spans="1:9" x14ac:dyDescent="0.3">
      <c r="A4" s="99"/>
      <c r="B4" s="110" t="s">
        <v>158</v>
      </c>
      <c r="C4" s="111" t="s">
        <v>77</v>
      </c>
      <c r="D4" s="112"/>
      <c r="E4" s="112"/>
      <c r="F4" s="113">
        <v>4860</v>
      </c>
      <c r="G4" s="114">
        <v>5274</v>
      </c>
      <c r="H4" s="21"/>
      <c r="I4" s="21"/>
    </row>
    <row r="5" spans="1:9" x14ac:dyDescent="0.3">
      <c r="A5" s="99"/>
      <c r="B5" s="116" t="s">
        <v>161</v>
      </c>
      <c r="C5" s="111" t="s">
        <v>77</v>
      </c>
      <c r="D5" s="112"/>
      <c r="E5" s="112"/>
      <c r="F5" s="113">
        <v>1526</v>
      </c>
      <c r="G5" s="114">
        <v>1552</v>
      </c>
      <c r="H5" s="21"/>
      <c r="I5" s="21"/>
    </row>
    <row r="6" spans="1:9" x14ac:dyDescent="0.3">
      <c r="A6" s="99"/>
      <c r="B6" s="116" t="s">
        <v>174</v>
      </c>
      <c r="C6" s="111" t="s">
        <v>77</v>
      </c>
      <c r="D6" s="112"/>
      <c r="E6" s="112"/>
      <c r="F6" s="113">
        <v>3249</v>
      </c>
      <c r="G6" s="114">
        <v>3494</v>
      </c>
      <c r="I6" s="21"/>
    </row>
    <row r="7" spans="1:9" x14ac:dyDescent="0.3">
      <c r="A7" s="99"/>
      <c r="B7" s="116" t="s">
        <v>162</v>
      </c>
      <c r="C7" s="111" t="s">
        <v>77</v>
      </c>
      <c r="D7" s="112"/>
      <c r="E7" s="112"/>
      <c r="F7" s="113">
        <v>31</v>
      </c>
      <c r="G7" s="114">
        <v>43</v>
      </c>
      <c r="H7" s="21"/>
      <c r="I7" s="21"/>
    </row>
    <row r="8" spans="1:9" x14ac:dyDescent="0.3">
      <c r="A8" s="99"/>
      <c r="B8" s="116" t="s">
        <v>163</v>
      </c>
      <c r="C8" s="111" t="s">
        <v>77</v>
      </c>
      <c r="D8" s="112"/>
      <c r="E8" s="112"/>
      <c r="F8" s="113">
        <v>54</v>
      </c>
      <c r="G8" s="114">
        <v>185</v>
      </c>
      <c r="H8" s="21"/>
      <c r="I8" s="21"/>
    </row>
    <row r="9" spans="1:9" x14ac:dyDescent="0.3">
      <c r="A9" s="99"/>
      <c r="B9" s="117" t="s">
        <v>168</v>
      </c>
      <c r="C9" s="118"/>
      <c r="D9" s="119"/>
      <c r="E9" s="119"/>
      <c r="F9" s="120">
        <f>F3+F6</f>
        <v>14879</v>
      </c>
      <c r="G9" s="121">
        <f>G3+G6</f>
        <v>14270</v>
      </c>
      <c r="H9" s="21"/>
      <c r="I9" s="21"/>
    </row>
    <row r="10" spans="1:9" x14ac:dyDescent="0.3">
      <c r="A10" s="99"/>
      <c r="B10" s="117" t="s">
        <v>175</v>
      </c>
      <c r="C10" s="118" t="s">
        <v>77</v>
      </c>
      <c r="D10" s="119">
        <v>6910.6776280000004</v>
      </c>
      <c r="E10" s="119">
        <v>3792.5039609999999</v>
      </c>
      <c r="F10" s="120">
        <v>4873.1031139999996</v>
      </c>
      <c r="G10" s="121">
        <v>7451.2755710000001</v>
      </c>
      <c r="H10" s="94">
        <f t="shared" ref="H10:H22" si="0">(G10-F10)/F10</f>
        <v>0.52906174909230552</v>
      </c>
      <c r="I10" s="94">
        <f t="shared" ref="I10:I20" si="1">(G10-D10)/D10</f>
        <v>7.8226473885810915E-2</v>
      </c>
    </row>
    <row r="11" spans="1:9" x14ac:dyDescent="0.3">
      <c r="A11" s="99"/>
      <c r="B11" s="110" t="s">
        <v>169</v>
      </c>
      <c r="C11" s="111" t="s">
        <v>77</v>
      </c>
      <c r="D11" s="112"/>
      <c r="E11" s="112"/>
      <c r="F11" s="113">
        <v>2012</v>
      </c>
      <c r="G11" s="114">
        <v>4157</v>
      </c>
      <c r="H11" s="21"/>
      <c r="I11" s="21"/>
    </row>
    <row r="12" spans="1:9" x14ac:dyDescent="0.3">
      <c r="A12" s="99"/>
      <c r="B12" s="110" t="s">
        <v>159</v>
      </c>
      <c r="C12" s="111" t="s">
        <v>77</v>
      </c>
      <c r="D12" s="112"/>
      <c r="E12" s="112"/>
      <c r="F12" s="113">
        <v>2738</v>
      </c>
      <c r="G12" s="114">
        <v>3142</v>
      </c>
      <c r="H12" s="21"/>
      <c r="I12" s="21"/>
    </row>
    <row r="13" spans="1:9" x14ac:dyDescent="0.3">
      <c r="A13" s="99"/>
      <c r="B13" s="116" t="s">
        <v>164</v>
      </c>
      <c r="C13" s="111" t="s">
        <v>77</v>
      </c>
      <c r="D13" s="112"/>
      <c r="E13" s="112"/>
      <c r="F13" s="113">
        <v>86</v>
      </c>
      <c r="G13" s="114">
        <v>164</v>
      </c>
      <c r="H13" s="21"/>
      <c r="I13" s="21"/>
    </row>
    <row r="14" spans="1:9" x14ac:dyDescent="0.3">
      <c r="A14" s="99"/>
      <c r="B14" s="116" t="s">
        <v>165</v>
      </c>
      <c r="C14" s="111" t="s">
        <v>77</v>
      </c>
      <c r="D14" s="112"/>
      <c r="E14" s="112"/>
      <c r="F14" s="113">
        <v>720</v>
      </c>
      <c r="G14" s="114">
        <v>768</v>
      </c>
      <c r="H14" s="21"/>
      <c r="I14" s="21"/>
    </row>
    <row r="15" spans="1:9" x14ac:dyDescent="0.3">
      <c r="A15" s="99"/>
      <c r="B15" s="116" t="s">
        <v>166</v>
      </c>
      <c r="C15" s="111" t="s">
        <v>77</v>
      </c>
      <c r="D15" s="112"/>
      <c r="E15" s="112"/>
      <c r="F15" s="113">
        <v>267</v>
      </c>
      <c r="G15" s="114">
        <v>226</v>
      </c>
      <c r="H15" s="21"/>
      <c r="I15" s="21"/>
    </row>
    <row r="16" spans="1:9" x14ac:dyDescent="0.3">
      <c r="A16" s="99"/>
      <c r="B16" s="116" t="s">
        <v>167</v>
      </c>
      <c r="C16" s="111" t="s">
        <v>77</v>
      </c>
      <c r="D16" s="112"/>
      <c r="E16" s="112"/>
      <c r="F16" s="113">
        <v>1665</v>
      </c>
      <c r="G16" s="114">
        <v>1984</v>
      </c>
      <c r="H16" s="21"/>
      <c r="I16" s="21"/>
    </row>
    <row r="17" spans="1:9" x14ac:dyDescent="0.3">
      <c r="A17" s="99"/>
      <c r="B17" s="110" t="s">
        <v>160</v>
      </c>
      <c r="C17" s="111" t="s">
        <v>77</v>
      </c>
      <c r="D17" s="112"/>
      <c r="E17" s="112"/>
      <c r="F17" s="113">
        <v>123</v>
      </c>
      <c r="G17" s="114">
        <v>152</v>
      </c>
      <c r="H17" s="21"/>
      <c r="I17" s="21"/>
    </row>
    <row r="18" spans="1:9" x14ac:dyDescent="0.3">
      <c r="A18" s="99"/>
      <c r="B18" s="117" t="s">
        <v>176</v>
      </c>
      <c r="C18" s="118" t="s">
        <v>77</v>
      </c>
      <c r="D18" s="119">
        <f>D2+D10</f>
        <v>24850.662025000001</v>
      </c>
      <c r="E18" s="119">
        <f>E2+E10</f>
        <v>19842.623982999998</v>
      </c>
      <c r="F18" s="120">
        <f>F2+F10</f>
        <v>21362.419603000002</v>
      </c>
      <c r="G18" s="121">
        <f>G2+G10</f>
        <v>23501.414090999999</v>
      </c>
      <c r="H18" s="94">
        <f t="shared" si="0"/>
        <v>0.10012884906069394</v>
      </c>
      <c r="I18" s="94">
        <f t="shared" si="1"/>
        <v>-5.4294245064483451E-2</v>
      </c>
    </row>
    <row r="19" spans="1:9" x14ac:dyDescent="0.3">
      <c r="A19" s="99"/>
      <c r="B19" s="110" t="s">
        <v>177</v>
      </c>
      <c r="C19" s="111" t="s">
        <v>78</v>
      </c>
      <c r="D19" s="112">
        <v>1.3</v>
      </c>
      <c r="E19" s="122">
        <v>1.1070402369231613</v>
      </c>
      <c r="F19" s="123">
        <v>1.005088836565097</v>
      </c>
      <c r="G19" s="124">
        <f>G18/22136</f>
        <v>1.0616829639953018</v>
      </c>
      <c r="H19" s="21">
        <f t="shared" si="0"/>
        <v>5.630758732095361E-2</v>
      </c>
      <c r="I19" s="21">
        <f t="shared" si="1"/>
        <v>-0.18332079692669093</v>
      </c>
    </row>
    <row r="20" spans="1:9" x14ac:dyDescent="0.3">
      <c r="A20" s="99"/>
      <c r="B20" s="126" t="s">
        <v>79</v>
      </c>
      <c r="C20" s="111" t="s">
        <v>77</v>
      </c>
      <c r="D20" s="112">
        <v>721.82299999999998</v>
      </c>
      <c r="E20" s="112">
        <v>4958.86121</v>
      </c>
      <c r="F20" s="113">
        <v>1343.6066699999999</v>
      </c>
      <c r="G20" s="114">
        <v>762.10170000000005</v>
      </c>
      <c r="H20" s="21">
        <f t="shared" si="0"/>
        <v>-0.43279404827604784</v>
      </c>
      <c r="I20" s="21">
        <f t="shared" si="1"/>
        <v>5.5801352963261178E-2</v>
      </c>
    </row>
    <row r="21" spans="1:9" x14ac:dyDescent="0.3">
      <c r="A21" s="99"/>
      <c r="B21" s="22" t="s">
        <v>114</v>
      </c>
      <c r="C21" s="42" t="s">
        <v>77</v>
      </c>
      <c r="D21" s="32">
        <v>9605.3407169999991</v>
      </c>
      <c r="E21" s="32">
        <v>11072.560794999999</v>
      </c>
      <c r="F21" s="45">
        <v>11038.670307</v>
      </c>
      <c r="G21" s="57">
        <v>10277.720762000001</v>
      </c>
      <c r="H21" s="21">
        <f t="shared" si="0"/>
        <v>-6.893489196044339E-2</v>
      </c>
      <c r="I21" s="21">
        <f>(G21-D21)/D21</f>
        <v>7.0000644933915862E-2</v>
      </c>
    </row>
    <row r="22" spans="1:9" ht="27" customHeight="1" x14ac:dyDescent="0.3">
      <c r="A22" s="99"/>
      <c r="B22" s="22" t="s">
        <v>115</v>
      </c>
      <c r="C22" s="42" t="s">
        <v>77</v>
      </c>
      <c r="D22" s="32">
        <v>3839.182765</v>
      </c>
      <c r="E22" s="32">
        <v>3050.3942400000001</v>
      </c>
      <c r="F22" s="45">
        <v>3249.066456</v>
      </c>
      <c r="G22" s="57">
        <v>3494.2285999999999</v>
      </c>
      <c r="H22" s="21">
        <f t="shared" si="0"/>
        <v>7.5456180204397733E-2</v>
      </c>
      <c r="I22" s="21">
        <f>(G22-D22)/D22</f>
        <v>-8.9850936023359682E-2</v>
      </c>
    </row>
    <row r="23" spans="1:9" x14ac:dyDescent="0.3">
      <c r="A23" s="99"/>
      <c r="B23" s="22" t="s">
        <v>116</v>
      </c>
      <c r="C23" s="42" t="s">
        <v>3</v>
      </c>
      <c r="D23" s="32">
        <v>53.508713</v>
      </c>
      <c r="E23" s="32">
        <v>68.970213000000001</v>
      </c>
      <c r="F23" s="45">
        <v>66.944378</v>
      </c>
      <c r="G23" s="57">
        <v>64.035090999999994</v>
      </c>
      <c r="H23" s="59" t="s">
        <v>94</v>
      </c>
      <c r="I23" s="59" t="s">
        <v>95</v>
      </c>
    </row>
    <row r="24" spans="1:9" x14ac:dyDescent="0.3">
      <c r="A24" s="99"/>
      <c r="B24" s="22" t="s">
        <v>117</v>
      </c>
      <c r="C24" s="42" t="s">
        <v>3</v>
      </c>
      <c r="D24" s="32">
        <v>74.941667999999993</v>
      </c>
      <c r="E24" s="32">
        <v>87.992830999999995</v>
      </c>
      <c r="F24" s="45">
        <v>90.231787999999995</v>
      </c>
      <c r="G24" s="57">
        <v>88.913041000000007</v>
      </c>
      <c r="H24" s="59" t="s">
        <v>80</v>
      </c>
      <c r="I24" s="59" t="s">
        <v>81</v>
      </c>
    </row>
    <row r="25" spans="1:9" x14ac:dyDescent="0.3">
      <c r="A25" s="100" t="s">
        <v>134</v>
      </c>
      <c r="B25" s="22" t="s">
        <v>118</v>
      </c>
      <c r="C25" s="17" t="s">
        <v>119</v>
      </c>
      <c r="D25" s="18">
        <v>43.214994748999999</v>
      </c>
      <c r="E25" s="18">
        <v>33.876808726</v>
      </c>
      <c r="F25" s="19">
        <v>33.107800301000005</v>
      </c>
      <c r="G25" s="20">
        <v>32.399647662</v>
      </c>
      <c r="H25" s="21">
        <f>(G25-F25)/F25</f>
        <v>-2.1389298973710905E-2</v>
      </c>
      <c r="I25" s="21">
        <f>(G25-D25)/D25</f>
        <v>-0.25026838831792914</v>
      </c>
    </row>
    <row r="26" spans="1:9" x14ac:dyDescent="0.3">
      <c r="A26" s="99"/>
      <c r="B26" s="22" t="s">
        <v>82</v>
      </c>
      <c r="C26" s="17" t="s">
        <v>120</v>
      </c>
      <c r="D26" s="53">
        <v>1.3477445130000001</v>
      </c>
      <c r="E26" s="53">
        <v>1.3765596149999999</v>
      </c>
      <c r="F26" s="55">
        <v>1.1695968600000002</v>
      </c>
      <c r="G26" s="60">
        <v>0.86749097099999994</v>
      </c>
      <c r="H26" s="21">
        <f t="shared" ref="H26:H35" si="2">(G26-F26)/F26</f>
        <v>-0.25829916215746357</v>
      </c>
      <c r="I26" s="21">
        <f>(G26-D26)/D26</f>
        <v>-0.35633871061436118</v>
      </c>
    </row>
    <row r="27" spans="1:9" x14ac:dyDescent="0.3">
      <c r="A27" s="99"/>
      <c r="B27" s="22" t="s">
        <v>83</v>
      </c>
      <c r="C27" s="42" t="s">
        <v>77</v>
      </c>
      <c r="D27" s="18">
        <v>367.325152301</v>
      </c>
      <c r="E27" s="18">
        <v>403.91587254000001</v>
      </c>
      <c r="F27" s="19">
        <v>688.19435199999998</v>
      </c>
      <c r="G27" s="20">
        <v>378.06968945</v>
      </c>
      <c r="H27" s="21">
        <f t="shared" si="2"/>
        <v>-0.45063529168574168</v>
      </c>
      <c r="I27" s="21">
        <f>(G27-D27)/D27</f>
        <v>2.9250752587167021E-2</v>
      </c>
    </row>
    <row r="28" spans="1:9" x14ac:dyDescent="0.3">
      <c r="A28" s="95" t="s">
        <v>84</v>
      </c>
      <c r="B28" s="22" t="s">
        <v>121</v>
      </c>
      <c r="C28" s="61" t="s">
        <v>122</v>
      </c>
      <c r="D28" s="62">
        <v>1777.7213119999999</v>
      </c>
      <c r="E28" s="62">
        <v>1554.957326</v>
      </c>
      <c r="F28" s="63">
        <v>1637.9838810000001</v>
      </c>
      <c r="G28" s="64">
        <v>1611.3919860000003</v>
      </c>
      <c r="H28" s="21">
        <f t="shared" si="2"/>
        <v>-1.623452789032653E-2</v>
      </c>
      <c r="I28" s="21">
        <f>(G28-D28)/D28</f>
        <v>-9.3563217629918136E-2</v>
      </c>
    </row>
    <row r="29" spans="1:9" x14ac:dyDescent="0.3">
      <c r="A29" s="96"/>
      <c r="B29" s="58" t="s">
        <v>111</v>
      </c>
      <c r="C29" s="42" t="s">
        <v>123</v>
      </c>
      <c r="D29" s="51">
        <v>106</v>
      </c>
      <c r="E29" s="32">
        <v>81.923788532463604</v>
      </c>
      <c r="F29" s="52">
        <v>79.663875404947291</v>
      </c>
      <c r="G29" s="65">
        <f>G28*1000/22136</f>
        <v>72.795084297072648</v>
      </c>
      <c r="H29" s="21">
        <f t="shared" si="2"/>
        <v>-8.6222156190107674E-2</v>
      </c>
      <c r="I29" s="21">
        <f t="shared" ref="I29:I35" si="3">(G29-D29)/D29</f>
        <v>-0.31325392172572974</v>
      </c>
    </row>
    <row r="30" spans="1:9" x14ac:dyDescent="0.3">
      <c r="A30" s="96"/>
      <c r="B30" s="22" t="s">
        <v>85</v>
      </c>
      <c r="C30" s="42" t="s">
        <v>122</v>
      </c>
      <c r="D30" s="32">
        <v>2312.9153119999996</v>
      </c>
      <c r="E30" s="32">
        <v>2404.1703259999995</v>
      </c>
      <c r="F30" s="45">
        <v>2512.4548809999992</v>
      </c>
      <c r="G30" s="57">
        <v>2558.482986</v>
      </c>
      <c r="H30" s="21">
        <f t="shared" si="2"/>
        <v>1.8319972767702329E-2</v>
      </c>
      <c r="I30" s="21">
        <f t="shared" si="3"/>
        <v>0.10617235863584459</v>
      </c>
    </row>
    <row r="31" spans="1:9" x14ac:dyDescent="0.3">
      <c r="A31" s="96"/>
      <c r="B31" s="110" t="s">
        <v>156</v>
      </c>
      <c r="C31" s="111" t="s">
        <v>171</v>
      </c>
      <c r="D31" s="112"/>
      <c r="E31" s="112"/>
      <c r="F31" s="113">
        <v>2474</v>
      </c>
      <c r="G31" s="114">
        <v>2526</v>
      </c>
      <c r="H31" s="21"/>
      <c r="I31" s="21"/>
    </row>
    <row r="32" spans="1:9" x14ac:dyDescent="0.3">
      <c r="A32" s="96"/>
      <c r="B32" s="110" t="s">
        <v>172</v>
      </c>
      <c r="C32" s="111" t="s">
        <v>171</v>
      </c>
      <c r="D32" s="112"/>
      <c r="E32" s="112"/>
      <c r="F32" s="113">
        <v>38</v>
      </c>
      <c r="G32" s="114">
        <v>32</v>
      </c>
      <c r="H32" s="21"/>
      <c r="I32" s="21"/>
    </row>
    <row r="33" spans="1:9" x14ac:dyDescent="0.3">
      <c r="A33" s="96"/>
      <c r="B33" s="58" t="s">
        <v>111</v>
      </c>
      <c r="C33" s="42" t="s">
        <v>123</v>
      </c>
      <c r="D33" s="51">
        <v>139</v>
      </c>
      <c r="E33" s="32">
        <v>128.00548776856749</v>
      </c>
      <c r="F33" s="52">
        <v>123.86127249878992</v>
      </c>
      <c r="G33" s="65">
        <f>G30*1000/22136</f>
        <v>115.58018548970004</v>
      </c>
      <c r="H33" s="21">
        <f t="shared" si="2"/>
        <v>-6.6857758216320409E-2</v>
      </c>
      <c r="I33" s="21">
        <f t="shared" si="3"/>
        <v>-0.16848787417481983</v>
      </c>
    </row>
    <row r="34" spans="1:9" x14ac:dyDescent="0.3">
      <c r="A34" s="96"/>
      <c r="B34" s="22" t="s">
        <v>86</v>
      </c>
      <c r="C34" s="42" t="s">
        <v>3</v>
      </c>
      <c r="D34" s="66">
        <v>3.1191089999999999</v>
      </c>
      <c r="E34" s="66">
        <v>2.9114450000000001</v>
      </c>
      <c r="F34" s="67">
        <v>2.7702879999999999</v>
      </c>
      <c r="G34" s="68">
        <v>2.5779990000000002</v>
      </c>
      <c r="H34" s="21" t="s">
        <v>87</v>
      </c>
      <c r="I34" s="69" t="s">
        <v>91</v>
      </c>
    </row>
    <row r="35" spans="1:9" x14ac:dyDescent="0.3">
      <c r="A35" s="97"/>
      <c r="B35" s="22" t="s">
        <v>88</v>
      </c>
      <c r="C35" s="42" t="s">
        <v>122</v>
      </c>
      <c r="D35" s="51">
        <v>628.11152474999994</v>
      </c>
      <c r="E35" s="51">
        <v>566.65627000000006</v>
      </c>
      <c r="F35" s="52">
        <v>581.61766899999998</v>
      </c>
      <c r="G35" s="65">
        <v>510.05291899999997</v>
      </c>
      <c r="H35" s="21">
        <f t="shared" si="2"/>
        <v>-0.12304431899918777</v>
      </c>
      <c r="I35" s="21">
        <f t="shared" si="3"/>
        <v>-0.18795803149287779</v>
      </c>
    </row>
    <row r="36" spans="1:9" x14ac:dyDescent="0.3">
      <c r="A36" s="101" t="s">
        <v>4</v>
      </c>
      <c r="B36" s="22" t="s">
        <v>89</v>
      </c>
      <c r="C36" s="61" t="s">
        <v>3</v>
      </c>
      <c r="D36" s="70"/>
      <c r="E36" s="70">
        <v>81.3</v>
      </c>
      <c r="F36" s="71">
        <v>81.3</v>
      </c>
      <c r="G36" s="72">
        <v>77.5</v>
      </c>
      <c r="H36" s="73" t="s">
        <v>99</v>
      </c>
      <c r="I36" s="73"/>
    </row>
    <row r="37" spans="1:9" x14ac:dyDescent="0.3">
      <c r="A37" s="101"/>
      <c r="B37" s="22" t="s">
        <v>90</v>
      </c>
      <c r="C37" s="42" t="s">
        <v>3</v>
      </c>
      <c r="D37" s="70"/>
      <c r="E37" s="70">
        <v>19.512195121951201</v>
      </c>
      <c r="F37" s="71">
        <v>21.875</v>
      </c>
      <c r="G37" s="72">
        <v>25.4</v>
      </c>
      <c r="H37" s="73" t="s">
        <v>98</v>
      </c>
      <c r="I37" s="73"/>
    </row>
    <row r="38" spans="1:9" x14ac:dyDescent="0.3">
      <c r="A38" s="101"/>
      <c r="B38" s="22" t="s">
        <v>124</v>
      </c>
      <c r="C38" s="61" t="s">
        <v>3</v>
      </c>
      <c r="D38" s="61"/>
      <c r="E38" s="74">
        <v>78.194336287561342</v>
      </c>
      <c r="F38" s="75">
        <v>76.761021440616716</v>
      </c>
      <c r="G38" s="76">
        <v>75</v>
      </c>
      <c r="H38" s="73" t="s">
        <v>97</v>
      </c>
      <c r="I38" s="61"/>
    </row>
    <row r="39" spans="1:9" x14ac:dyDescent="0.3">
      <c r="A39" s="102"/>
      <c r="B39" s="22" t="s">
        <v>125</v>
      </c>
      <c r="C39" s="42" t="s">
        <v>3</v>
      </c>
      <c r="D39" s="42"/>
      <c r="E39" s="77">
        <v>24.1</v>
      </c>
      <c r="F39" s="75">
        <v>24.365213201638159</v>
      </c>
      <c r="G39" s="76">
        <v>26</v>
      </c>
      <c r="H39" s="56" t="s">
        <v>96</v>
      </c>
      <c r="I39" s="42"/>
    </row>
    <row r="40" spans="1:9" x14ac:dyDescent="0.3">
      <c r="A40" s="14"/>
      <c r="B40" s="14"/>
      <c r="C40" s="14"/>
      <c r="D40" s="14"/>
      <c r="E40" s="14"/>
      <c r="F40" s="14"/>
      <c r="G40" s="14"/>
      <c r="H40" s="14"/>
      <c r="I40" s="14"/>
    </row>
    <row r="41" spans="1:9" x14ac:dyDescent="0.3">
      <c r="A41" s="98" t="s">
        <v>149</v>
      </c>
      <c r="B41" s="98"/>
      <c r="C41" s="14"/>
      <c r="D41" s="14"/>
      <c r="E41" s="14"/>
      <c r="F41" s="14"/>
      <c r="G41" s="14"/>
      <c r="H41" s="14"/>
      <c r="I41" s="14"/>
    </row>
    <row r="42" spans="1:9" x14ac:dyDescent="0.3">
      <c r="A42" s="98" t="s">
        <v>150</v>
      </c>
      <c r="B42" s="98"/>
      <c r="C42" s="14"/>
      <c r="D42" s="14"/>
      <c r="E42" s="14"/>
      <c r="F42" s="14"/>
      <c r="G42" s="14"/>
      <c r="H42" s="14"/>
      <c r="I42" s="14"/>
    </row>
    <row r="43" spans="1:9" x14ac:dyDescent="0.3">
      <c r="A43" s="98" t="s">
        <v>145</v>
      </c>
      <c r="B43" s="98"/>
      <c r="C43" s="14"/>
      <c r="D43" s="14"/>
      <c r="E43" s="14"/>
      <c r="F43" s="14"/>
      <c r="G43" s="14"/>
      <c r="H43" s="14"/>
      <c r="I43" s="14"/>
    </row>
    <row r="44" spans="1:9" x14ac:dyDescent="0.3">
      <c r="A44" s="98" t="s">
        <v>151</v>
      </c>
      <c r="B44" s="98"/>
      <c r="C44" s="14"/>
      <c r="D44" s="14"/>
      <c r="E44" s="14"/>
      <c r="F44" s="14"/>
      <c r="G44" s="14"/>
      <c r="H44" s="14"/>
      <c r="I44" s="14"/>
    </row>
    <row r="45" spans="1:9" x14ac:dyDescent="0.3">
      <c r="A45" s="125" t="s">
        <v>157</v>
      </c>
      <c r="B45" s="125"/>
    </row>
  </sheetData>
  <mergeCells count="9">
    <mergeCell ref="A45:B45"/>
    <mergeCell ref="A44:B44"/>
    <mergeCell ref="A2:A24"/>
    <mergeCell ref="A25:A27"/>
    <mergeCell ref="A28:A35"/>
    <mergeCell ref="A36:A39"/>
    <mergeCell ref="A41:B41"/>
    <mergeCell ref="A42:B42"/>
    <mergeCell ref="A43:B43"/>
  </mergeCells>
  <pageMargins left="0.7" right="0.7" top="0.75" bottom="0.75" header="0.3" footer="0.3"/>
  <pageSetup scale="74" fitToHeight="0" orientation="landscape" r:id="rId1"/>
  <headerFooter>
    <oddHeader>&amp;L&amp;"Calibri"&amp;10&amp;K000000&amp;1#</oddHeader>
    <oddFooter>&amp;C&amp;1#&amp;"Calibri"&amp;10&amp;K008000{THALES GROUP LIMITED DISTRIBUTION}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5"/>
  <sheetViews>
    <sheetView showGridLines="0" topLeftCell="B1" zoomScaleNormal="100" workbookViewId="0">
      <selection activeCell="B1" sqref="B1"/>
    </sheetView>
  </sheetViews>
  <sheetFormatPr baseColWidth="10" defaultRowHeight="14.4" x14ac:dyDescent="0.3"/>
  <cols>
    <col min="1" max="1" width="22.21875" hidden="1" customWidth="1"/>
    <col min="2" max="2" width="22.21875" customWidth="1"/>
    <col min="3" max="3" width="62.44140625" customWidth="1"/>
    <col min="4" max="4" width="10.88671875" hidden="1" customWidth="1"/>
    <col min="5" max="11" width="15.6640625" customWidth="1"/>
  </cols>
  <sheetData>
    <row r="1" spans="1:11" x14ac:dyDescent="0.3">
      <c r="A1" s="1" t="s">
        <v>0</v>
      </c>
      <c r="B1" s="24" t="s">
        <v>61</v>
      </c>
      <c r="C1" s="24" t="s">
        <v>1</v>
      </c>
      <c r="D1" s="24" t="s">
        <v>2</v>
      </c>
      <c r="E1" s="24">
        <v>2018</v>
      </c>
      <c r="F1" s="24">
        <v>2022</v>
      </c>
      <c r="G1" s="24">
        <v>2023</v>
      </c>
      <c r="H1" s="27">
        <v>2024</v>
      </c>
      <c r="I1" s="27">
        <v>2025</v>
      </c>
      <c r="J1" s="27" t="s">
        <v>15</v>
      </c>
      <c r="K1" s="27" t="s">
        <v>16</v>
      </c>
    </row>
    <row r="2" spans="1:11" x14ac:dyDescent="0.3">
      <c r="A2" s="103" t="s">
        <v>5</v>
      </c>
      <c r="B2" s="95" t="s">
        <v>131</v>
      </c>
      <c r="C2" s="22" t="s">
        <v>6</v>
      </c>
      <c r="D2" s="42"/>
      <c r="E2" s="42">
        <v>222</v>
      </c>
      <c r="F2" s="42">
        <v>178</v>
      </c>
      <c r="G2" s="42">
        <v>176</v>
      </c>
      <c r="H2" s="42">
        <v>194</v>
      </c>
      <c r="I2" s="43">
        <v>209</v>
      </c>
      <c r="J2" s="44">
        <f>(I2-H2)/H2</f>
        <v>7.7319587628865982E-2</v>
      </c>
      <c r="K2" s="44">
        <f>(I2-E2)/E2</f>
        <v>-5.8558558558558557E-2</v>
      </c>
    </row>
    <row r="3" spans="1:11" x14ac:dyDescent="0.3">
      <c r="A3" s="104"/>
      <c r="B3" s="96"/>
      <c r="C3" s="22" t="s">
        <v>7</v>
      </c>
      <c r="D3" s="42"/>
      <c r="E3" s="42">
        <v>309</v>
      </c>
      <c r="F3" s="42">
        <v>185</v>
      </c>
      <c r="G3" s="42">
        <v>217</v>
      </c>
      <c r="H3" s="42">
        <v>202</v>
      </c>
      <c r="I3" s="43">
        <v>174</v>
      </c>
      <c r="J3" s="44">
        <f t="shared" ref="J3:J9" si="0">(I3-H3)/H3</f>
        <v>-0.13861386138613863</v>
      </c>
      <c r="K3" s="44">
        <f t="shared" ref="K3:K8" si="1">(I3-E3)/E3</f>
        <v>-0.43689320388349512</v>
      </c>
    </row>
    <row r="4" spans="1:11" x14ac:dyDescent="0.3">
      <c r="A4" s="104"/>
      <c r="B4" s="96"/>
      <c r="C4" s="22" t="s">
        <v>8</v>
      </c>
      <c r="D4" s="42"/>
      <c r="E4" s="32">
        <v>5533</v>
      </c>
      <c r="F4" s="32">
        <v>5514</v>
      </c>
      <c r="G4" s="32">
        <v>5798</v>
      </c>
      <c r="H4" s="32">
        <v>5383</v>
      </c>
      <c r="I4" s="45">
        <v>9580</v>
      </c>
      <c r="J4" s="44">
        <f t="shared" si="0"/>
        <v>0.77967676017090837</v>
      </c>
      <c r="K4" s="44">
        <f t="shared" si="1"/>
        <v>0.73142960419302372</v>
      </c>
    </row>
    <row r="5" spans="1:11" x14ac:dyDescent="0.3">
      <c r="A5" s="104"/>
      <c r="B5" s="96"/>
      <c r="C5" s="22" t="s">
        <v>9</v>
      </c>
      <c r="D5" s="42"/>
      <c r="E5" s="42">
        <v>2.19</v>
      </c>
      <c r="F5" s="46">
        <f>F2*1000000/120351216</f>
        <v>1.4790045827206266</v>
      </c>
      <c r="G5" s="42">
        <v>1.38</v>
      </c>
      <c r="H5" s="46">
        <v>1.47</v>
      </c>
      <c r="I5" s="47">
        <v>1.5</v>
      </c>
      <c r="J5" s="44">
        <f t="shared" si="0"/>
        <v>2.0408163265306142E-2</v>
      </c>
      <c r="K5" s="44">
        <f t="shared" si="1"/>
        <v>-0.31506849315068491</v>
      </c>
    </row>
    <row r="6" spans="1:11" x14ac:dyDescent="0.3">
      <c r="A6" s="104"/>
      <c r="B6" s="96"/>
      <c r="C6" s="22" t="s">
        <v>10</v>
      </c>
      <c r="D6" s="42"/>
      <c r="E6" s="42">
        <v>5.17</v>
      </c>
      <c r="F6" s="46">
        <f>(F2+F3)*1000000/120351216</f>
        <v>3.0161722670089182</v>
      </c>
      <c r="G6" s="42">
        <v>3.07</v>
      </c>
      <c r="H6" s="46">
        <v>2.99</v>
      </c>
      <c r="I6" s="47">
        <v>2.74</v>
      </c>
      <c r="J6" s="44">
        <f t="shared" si="0"/>
        <v>-8.3612040133779264E-2</v>
      </c>
      <c r="K6" s="44">
        <f t="shared" si="1"/>
        <v>-0.47001934235976783</v>
      </c>
    </row>
    <row r="7" spans="1:11" x14ac:dyDescent="0.3">
      <c r="A7" s="104"/>
      <c r="B7" s="96"/>
      <c r="C7" s="22" t="s">
        <v>11</v>
      </c>
      <c r="D7" s="42"/>
      <c r="E7" s="42">
        <v>5.45E-2</v>
      </c>
      <c r="F7" s="48">
        <f>F4*1000/120351216</f>
        <v>4.5815906006300762E-2</v>
      </c>
      <c r="G7" s="48">
        <v>4.4999999999999998E-2</v>
      </c>
      <c r="H7" s="48">
        <v>4.0599999999999997E-2</v>
      </c>
      <c r="I7" s="49">
        <v>6.8400000000000002E-2</v>
      </c>
      <c r="J7" s="44">
        <f t="shared" si="0"/>
        <v>0.68472906403940903</v>
      </c>
      <c r="K7" s="44">
        <f t="shared" si="1"/>
        <v>0.2550458715596331</v>
      </c>
    </row>
    <row r="8" spans="1:11" x14ac:dyDescent="0.3">
      <c r="A8" s="104"/>
      <c r="B8" s="96"/>
      <c r="C8" s="22" t="s">
        <v>12</v>
      </c>
      <c r="D8" s="50"/>
      <c r="E8" s="42">
        <v>16</v>
      </c>
      <c r="F8" s="42">
        <v>10</v>
      </c>
      <c r="G8" s="42">
        <v>6</v>
      </c>
      <c r="H8" s="51">
        <v>3</v>
      </c>
      <c r="I8" s="52">
        <v>13</v>
      </c>
      <c r="J8" s="44">
        <f t="shared" si="0"/>
        <v>3.3333333333333335</v>
      </c>
      <c r="K8" s="44">
        <f t="shared" si="1"/>
        <v>-0.1875</v>
      </c>
    </row>
    <row r="9" spans="1:11" x14ac:dyDescent="0.3">
      <c r="A9" s="105"/>
      <c r="B9" s="97"/>
      <c r="C9" s="22" t="s">
        <v>13</v>
      </c>
      <c r="D9" s="42"/>
      <c r="E9" s="42">
        <v>0</v>
      </c>
      <c r="F9" s="42">
        <v>0</v>
      </c>
      <c r="G9" s="42">
        <v>2</v>
      </c>
      <c r="H9" s="42">
        <v>1</v>
      </c>
      <c r="I9" s="43">
        <v>1</v>
      </c>
      <c r="J9" s="44">
        <f t="shared" si="0"/>
        <v>0</v>
      </c>
      <c r="K9" s="44"/>
    </row>
    <row r="10" spans="1:11" x14ac:dyDescent="0.3">
      <c r="A10" s="4" t="s">
        <v>4</v>
      </c>
      <c r="B10" s="41" t="s">
        <v>4</v>
      </c>
      <c r="C10" s="22" t="s">
        <v>126</v>
      </c>
      <c r="D10" s="17" t="s">
        <v>3</v>
      </c>
      <c r="E10" s="17"/>
      <c r="F10" s="17">
        <v>83.7</v>
      </c>
      <c r="G10" s="53">
        <f>'[1]Qualitative data'!EC7*100</f>
        <v>78.472453986971701</v>
      </c>
      <c r="H10" s="54">
        <f>'[1]Qualitative data'!ED7*100</f>
        <v>75.709467598169113</v>
      </c>
      <c r="I10" s="55">
        <v>77.599999999999994</v>
      </c>
      <c r="J10" s="56" t="s">
        <v>17</v>
      </c>
      <c r="K10" s="42"/>
    </row>
    <row r="12" spans="1:11" x14ac:dyDescent="0.3">
      <c r="A12" s="2" t="s">
        <v>75</v>
      </c>
      <c r="B12" s="98" t="s">
        <v>152</v>
      </c>
      <c r="C12" s="98"/>
    </row>
    <row r="15" spans="1:11" hidden="1" x14ac:dyDescent="0.3">
      <c r="C15" s="2" t="s">
        <v>14</v>
      </c>
      <c r="I15" s="3">
        <v>138943601.22000003</v>
      </c>
    </row>
  </sheetData>
  <mergeCells count="3">
    <mergeCell ref="A2:A9"/>
    <mergeCell ref="B2:B9"/>
    <mergeCell ref="B12:C12"/>
  </mergeCells>
  <pageMargins left="0.7" right="0.7" top="0.75" bottom="0.75" header="0.3" footer="0.3"/>
  <pageSetup paperSize="9" scale="68" fitToHeight="0" orientation="landscape" r:id="rId1"/>
  <headerFooter>
    <oddHeader>&amp;L&amp;"Calibri"&amp;10&amp;K000000&amp;1#</oddHeader>
    <oddFooter>&amp;C&amp;1#&amp;"Calibri"&amp;10&amp;K008000{THALES GROUP LIMITED DISTRIBUTION}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76B19-690A-4E42-93C7-0F0C0F30F814}">
  <sheetPr>
    <pageSetUpPr fitToPage="1"/>
  </sheetPr>
  <dimension ref="A1:H14"/>
  <sheetViews>
    <sheetView showGridLines="0" zoomScaleNormal="100" workbookViewId="0"/>
  </sheetViews>
  <sheetFormatPr baseColWidth="10" defaultRowHeight="14.4" x14ac:dyDescent="0.3"/>
  <cols>
    <col min="1" max="1" width="22.109375" customWidth="1"/>
    <col min="2" max="2" width="62.5546875" customWidth="1"/>
    <col min="3" max="3" width="22.21875" customWidth="1"/>
    <col min="4" max="8" width="10.6640625" customWidth="1"/>
  </cols>
  <sheetData>
    <row r="1" spans="1:8" s="14" customFormat="1" ht="16.5" customHeight="1" x14ac:dyDescent="0.25">
      <c r="A1" s="6" t="s">
        <v>0</v>
      </c>
      <c r="B1" s="7" t="s">
        <v>1</v>
      </c>
      <c r="C1" s="7" t="s">
        <v>56</v>
      </c>
      <c r="D1" s="8">
        <v>2018</v>
      </c>
      <c r="E1" s="8">
        <v>2022</v>
      </c>
      <c r="F1" s="7">
        <v>2023</v>
      </c>
      <c r="G1" s="28">
        <v>2024</v>
      </c>
      <c r="H1" s="28">
        <v>2025</v>
      </c>
    </row>
    <row r="2" spans="1:8" s="14" customFormat="1" ht="14.55" customHeight="1" x14ac:dyDescent="0.25">
      <c r="A2" s="95" t="s">
        <v>132</v>
      </c>
      <c r="B2" s="22" t="s">
        <v>127</v>
      </c>
      <c r="C2" s="32" t="s">
        <v>100</v>
      </c>
      <c r="D2" s="33">
        <v>0.16500000000000001</v>
      </c>
      <c r="E2" s="21">
        <v>0.19400000000000001</v>
      </c>
      <c r="F2" s="21">
        <v>0.20399999999999999</v>
      </c>
      <c r="G2" s="34">
        <v>0.21099999999999999</v>
      </c>
      <c r="H2" s="35">
        <v>0.218</v>
      </c>
    </row>
    <row r="3" spans="1:8" s="14" customFormat="1" ht="14.55" customHeight="1" x14ac:dyDescent="0.25">
      <c r="A3" s="96"/>
      <c r="B3" s="22" t="s">
        <v>57</v>
      </c>
      <c r="C3" s="23" t="s">
        <v>58</v>
      </c>
      <c r="D3" s="21">
        <v>0.49</v>
      </c>
      <c r="E3" s="21">
        <v>0.75600000000000001</v>
      </c>
      <c r="F3" s="21">
        <v>0.86799999999999999</v>
      </c>
      <c r="G3" s="21"/>
      <c r="H3" s="36"/>
    </row>
    <row r="4" spans="1:8" s="14" customFormat="1" ht="14.55" customHeight="1" x14ac:dyDescent="0.25">
      <c r="A4" s="96"/>
      <c r="B4" s="22" t="s">
        <v>59</v>
      </c>
      <c r="C4" s="32" t="s">
        <v>101</v>
      </c>
      <c r="D4" s="33"/>
      <c r="E4" s="21">
        <v>0.52900000000000003</v>
      </c>
      <c r="F4" s="21">
        <v>0.52600000000000002</v>
      </c>
      <c r="G4" s="21">
        <v>0.64100000000000001</v>
      </c>
      <c r="H4" s="36">
        <v>0.69230000000000003</v>
      </c>
    </row>
    <row r="5" spans="1:8" s="14" customFormat="1" ht="14.55" customHeight="1" x14ac:dyDescent="0.25">
      <c r="A5" s="96"/>
      <c r="B5" s="22" t="s">
        <v>128</v>
      </c>
      <c r="C5" s="23"/>
      <c r="D5" s="23"/>
      <c r="E5" s="21"/>
      <c r="F5" s="21"/>
      <c r="G5" s="21">
        <v>0.04</v>
      </c>
      <c r="H5" s="36">
        <v>4.7E-2</v>
      </c>
    </row>
    <row r="6" spans="1:8" s="14" customFormat="1" ht="14.55" customHeight="1" x14ac:dyDescent="0.25">
      <c r="A6" s="96"/>
      <c r="B6" s="22" t="s">
        <v>73</v>
      </c>
      <c r="C6" s="23"/>
      <c r="D6" s="23"/>
      <c r="E6" s="21"/>
      <c r="F6" s="21"/>
      <c r="G6" s="37">
        <v>50.6</v>
      </c>
      <c r="H6" s="38">
        <v>49.4</v>
      </c>
    </row>
    <row r="7" spans="1:8" s="14" customFormat="1" ht="14.55" customHeight="1" x14ac:dyDescent="0.25">
      <c r="A7" s="97"/>
      <c r="B7" s="22" t="s">
        <v>74</v>
      </c>
      <c r="C7" s="23"/>
      <c r="D7" s="23"/>
      <c r="E7" s="21"/>
      <c r="F7" s="21"/>
      <c r="G7" s="21">
        <v>0.184</v>
      </c>
      <c r="H7" s="36">
        <v>0.17499999999999999</v>
      </c>
    </row>
    <row r="8" spans="1:8" s="14" customFormat="1" ht="14.55" customHeight="1" x14ac:dyDescent="0.25">
      <c r="A8" s="95" t="s">
        <v>60</v>
      </c>
      <c r="B8" s="22" t="s">
        <v>76</v>
      </c>
      <c r="C8" s="23"/>
      <c r="D8" s="23"/>
      <c r="E8" s="23"/>
      <c r="F8" s="23"/>
      <c r="G8" s="39">
        <v>19</v>
      </c>
      <c r="H8" s="40">
        <v>17.5</v>
      </c>
    </row>
    <row r="9" spans="1:8" s="14" customFormat="1" ht="21.6" x14ac:dyDescent="0.25">
      <c r="A9" s="96"/>
      <c r="B9" s="22" t="s">
        <v>129</v>
      </c>
      <c r="C9" s="23"/>
      <c r="D9" s="23"/>
      <c r="E9" s="23"/>
      <c r="F9" s="23"/>
      <c r="G9" s="21">
        <v>0.83899999999999997</v>
      </c>
      <c r="H9" s="36">
        <v>0.78600000000000003</v>
      </c>
    </row>
    <row r="10" spans="1:8" s="14" customFormat="1" ht="21.6" x14ac:dyDescent="0.25">
      <c r="A10" s="97"/>
      <c r="B10" s="22" t="s">
        <v>130</v>
      </c>
      <c r="C10" s="23"/>
      <c r="D10" s="23"/>
      <c r="E10" s="23"/>
      <c r="F10" s="23"/>
      <c r="G10" s="21">
        <v>0.67600000000000005</v>
      </c>
      <c r="H10" s="36">
        <v>0.78500000000000003</v>
      </c>
    </row>
    <row r="11" spans="1:8" s="14" customFormat="1" ht="10.8" x14ac:dyDescent="0.25"/>
    <row r="12" spans="1:8" s="14" customFormat="1" ht="10.8" x14ac:dyDescent="0.25">
      <c r="A12" s="98" t="s">
        <v>153</v>
      </c>
      <c r="B12" s="98"/>
      <c r="C12" s="98"/>
      <c r="D12" s="98"/>
      <c r="E12" s="98"/>
      <c r="F12" s="98"/>
      <c r="G12" s="98"/>
    </row>
    <row r="13" spans="1:8" s="14" customFormat="1" ht="27.45" customHeight="1" x14ac:dyDescent="0.25">
      <c r="A13" s="98" t="s">
        <v>154</v>
      </c>
      <c r="B13" s="98"/>
      <c r="C13" s="98"/>
      <c r="D13" s="98"/>
      <c r="E13" s="98"/>
      <c r="F13" s="98"/>
      <c r="G13" s="98"/>
      <c r="H13" s="98"/>
    </row>
    <row r="14" spans="1:8" x14ac:dyDescent="0.3">
      <c r="A14" s="106"/>
      <c r="B14" s="106"/>
      <c r="C14" s="106"/>
      <c r="D14" s="106"/>
      <c r="E14" s="106"/>
      <c r="F14" s="106"/>
      <c r="G14" s="106"/>
    </row>
  </sheetData>
  <mergeCells count="5">
    <mergeCell ref="A2:A7"/>
    <mergeCell ref="A8:A10"/>
    <mergeCell ref="A12:G12"/>
    <mergeCell ref="A14:G14"/>
    <mergeCell ref="A13:H13"/>
  </mergeCells>
  <pageMargins left="0.7" right="0.7" top="0.75" bottom="0.75" header="0.3" footer="0.3"/>
  <pageSetup scale="76" fitToHeight="0" orientation="landscape" r:id="rId1"/>
  <headerFooter>
    <oddHeader>&amp;L&amp;"Calibri"&amp;10&amp;K000000&amp;1#</oddHeader>
    <oddFooter>&amp;C&amp;1#&amp;"Calibri"&amp;10&amp;K008000{THALES GROUP LIMITED DISTRIBUTION}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1ABB8-09C5-46A5-8BB6-716436C871B6}">
  <sheetPr>
    <pageSetUpPr fitToPage="1"/>
  </sheetPr>
  <dimension ref="A1:G6"/>
  <sheetViews>
    <sheetView showGridLines="0" tabSelected="1" zoomScaleNormal="100" workbookViewId="0"/>
  </sheetViews>
  <sheetFormatPr baseColWidth="10" defaultColWidth="10.88671875" defaultRowHeight="10.8" x14ac:dyDescent="0.25"/>
  <cols>
    <col min="1" max="1" width="38.77734375" style="14" customWidth="1"/>
    <col min="2" max="2" width="67.77734375" style="14" customWidth="1"/>
    <col min="3" max="7" width="15.6640625" style="14" customWidth="1"/>
    <col min="8" max="16384" width="10.88671875" style="14"/>
  </cols>
  <sheetData>
    <row r="1" spans="1:7" ht="13.05" customHeight="1" x14ac:dyDescent="0.25">
      <c r="A1" s="6" t="s">
        <v>61</v>
      </c>
      <c r="B1" s="7" t="s">
        <v>1</v>
      </c>
      <c r="C1" s="7" t="s">
        <v>72</v>
      </c>
      <c r="D1" s="8">
        <v>2022</v>
      </c>
      <c r="E1" s="7">
        <v>2023</v>
      </c>
      <c r="F1" s="28">
        <v>2024</v>
      </c>
      <c r="G1" s="28">
        <v>2025</v>
      </c>
    </row>
    <row r="2" spans="1:7" ht="54" x14ac:dyDescent="0.25">
      <c r="A2" s="29" t="s">
        <v>62</v>
      </c>
      <c r="B2" s="30" t="s">
        <v>63</v>
      </c>
      <c r="C2" s="31">
        <v>1</v>
      </c>
      <c r="D2" s="32" t="s">
        <v>64</v>
      </c>
      <c r="E2" s="32" t="s">
        <v>65</v>
      </c>
      <c r="F2" s="32" t="s">
        <v>66</v>
      </c>
      <c r="G2" s="32" t="s">
        <v>71</v>
      </c>
    </row>
    <row r="3" spans="1:7" ht="21.6" x14ac:dyDescent="0.25">
      <c r="A3" s="107" t="s">
        <v>67</v>
      </c>
      <c r="B3" s="30" t="s">
        <v>68</v>
      </c>
      <c r="C3" s="108" t="s">
        <v>69</v>
      </c>
      <c r="D3" s="23">
        <v>7</v>
      </c>
      <c r="E3" s="23">
        <v>5</v>
      </c>
      <c r="F3" s="23">
        <v>10</v>
      </c>
      <c r="G3" s="23">
        <v>10</v>
      </c>
    </row>
    <row r="4" spans="1:7" ht="14.55" customHeight="1" x14ac:dyDescent="0.25">
      <c r="A4" s="107"/>
      <c r="B4" s="30" t="s">
        <v>70</v>
      </c>
      <c r="C4" s="109"/>
      <c r="D4" s="23">
        <v>6</v>
      </c>
      <c r="E4" s="23">
        <v>4</v>
      </c>
      <c r="F4" s="23">
        <v>7</v>
      </c>
      <c r="G4" s="23">
        <v>6</v>
      </c>
    </row>
    <row r="6" spans="1:7" x14ac:dyDescent="0.25">
      <c r="A6" s="98"/>
      <c r="B6" s="98"/>
      <c r="C6" s="98"/>
      <c r="D6" s="98"/>
      <c r="E6" s="98"/>
      <c r="F6" s="98"/>
    </row>
  </sheetData>
  <mergeCells count="3">
    <mergeCell ref="A3:A4"/>
    <mergeCell ref="C3:C4"/>
    <mergeCell ref="A6:F6"/>
  </mergeCells>
  <pageMargins left="0.7" right="0.7" top="0.75" bottom="0.75" header="0.3" footer="0.3"/>
  <pageSetup scale="66" fitToHeight="0" orientation="landscape" r:id="rId1"/>
  <headerFooter>
    <oddHeader>&amp;L&amp;"Calibri"&amp;10&amp;K000000&amp;1#</oddHeader>
    <oddFooter>&amp;C&amp;1#&amp;"Calibri"&amp;10&amp;K008000{THALES GROUP LIMITED DISTRIBUTION}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1. Carbone</vt:lpstr>
      <vt:lpstr>2. Énergie</vt:lpstr>
      <vt:lpstr>3. Autres données environnement</vt:lpstr>
      <vt:lpstr> 4. Santé &amp; Sécurité</vt:lpstr>
      <vt:lpstr>5. Diversité &amp; Inclusion</vt:lpstr>
      <vt:lpstr>6. Prévention de la corruption</vt:lpstr>
    </vt:vector>
  </TitlesOfParts>
  <Company>Thales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Isabelle GOUTIERRE</dc:creator>
  <cp:lastModifiedBy>JACQUEMIN Pauline</cp:lastModifiedBy>
  <cp:lastPrinted>2026-06-02T13:23:12Z</cp:lastPrinted>
  <dcterms:created xsi:type="dcterms:W3CDTF">2025-04-29T12:00:33Z</dcterms:created>
  <dcterms:modified xsi:type="dcterms:W3CDTF">2026-07-28T11:38:32Z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4c9cc36-7289-4c96-81d0-25ee8eefd11d_Enabled">
    <vt:lpwstr>true</vt:lpwstr>
  </property>
  <property fmtid="{D5CDD505-2E9C-101B-9397-08002B2CF9AE}" pid="3" name="MSIP_Label_64c9cc36-7289-4c96-81d0-25ee8eefd11d_SetDate">
    <vt:lpwstr>2026-07-28T11:38:25Z</vt:lpwstr>
  </property>
  <property fmtid="{D5CDD505-2E9C-101B-9397-08002B2CF9AE}" pid="4" name="MSIP_Label_64c9cc36-7289-4c96-81d0-25ee8eefd11d_Method">
    <vt:lpwstr>Privileged</vt:lpwstr>
  </property>
  <property fmtid="{D5CDD505-2E9C-101B-9397-08002B2CF9AE}" pid="5" name="MSIP_Label_64c9cc36-7289-4c96-81d0-25ee8eefd11d_Name">
    <vt:lpwstr>THALES-CORE-01</vt:lpwstr>
  </property>
  <property fmtid="{D5CDD505-2E9C-101B-9397-08002B2CF9AE}" pid="6" name="MSIP_Label_64c9cc36-7289-4c96-81d0-25ee8eefd11d_SiteId">
    <vt:lpwstr>6e603289-5e46-4e26-ac7c-03a85420a9a5</vt:lpwstr>
  </property>
  <property fmtid="{D5CDD505-2E9C-101B-9397-08002B2CF9AE}" pid="7" name="MSIP_Label_64c9cc36-7289-4c96-81d0-25ee8eefd11d_ActionId">
    <vt:lpwstr>83aae073-bf39-493e-b087-a150333c7113</vt:lpwstr>
  </property>
  <property fmtid="{D5CDD505-2E9C-101B-9397-08002B2CF9AE}" pid="8" name="MSIP_Label_64c9cc36-7289-4c96-81d0-25ee8eefd11d_ContentBits">
    <vt:lpwstr>3</vt:lpwstr>
  </property>
  <property fmtid="{D5CDD505-2E9C-101B-9397-08002B2CF9AE}" pid="9" name="Thales-Sensitivity">
    <vt:lpwstr>{TGOPEN}</vt:lpwstr>
  </property>
  <property fmtid="{D5CDD505-2E9C-101B-9397-08002B2CF9AE}" pid="10" name="DLPManualFileClassification">
    <vt:lpwstr>{64c9cc36-7289-4c96-81d0-25ee8eefd11d}</vt:lpwstr>
  </property>
</Properties>
</file>