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Notations extra-financières\Fiches Thématiques\Fichier Excel Data\"/>
    </mc:Choice>
  </mc:AlternateContent>
  <xr:revisionPtr revIDLastSave="0" documentId="13_ncr:1_{5CC52183-EA17-4A04-964A-E75A8F8036FA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1. GHG Emissions" sheetId="3" r:id="rId1"/>
    <sheet name="2. Energy" sheetId="4" r:id="rId2"/>
    <sheet name="3. Other Environmental Topic" sheetId="7" r:id="rId3"/>
    <sheet name=" 4. Health &amp; Safety" sheetId="2" r:id="rId4"/>
    <sheet name="5. Diversity &amp; Inclusion" sheetId="5" r:id="rId5"/>
    <sheet name="6. Anti-Corruption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7" l="1"/>
  <c r="G9" i="7"/>
  <c r="H2" i="7" l="1"/>
  <c r="I27" i="7"/>
  <c r="I26" i="7"/>
  <c r="I25" i="7"/>
  <c r="G18" i="7" l="1"/>
  <c r="G19" i="7" s="1"/>
  <c r="I19" i="7" s="1"/>
  <c r="F18" i="7"/>
  <c r="E18" i="7"/>
  <c r="D18" i="7"/>
  <c r="I10" i="7"/>
  <c r="I20" i="7"/>
  <c r="I2" i="7"/>
  <c r="I22" i="7"/>
  <c r="I21" i="7"/>
  <c r="H35" i="7"/>
  <c r="I35" i="7"/>
  <c r="I30" i="7"/>
  <c r="H30" i="7"/>
  <c r="G33" i="7"/>
  <c r="I33" i="7" s="1"/>
  <c r="G29" i="7"/>
  <c r="I29" i="7" s="1"/>
  <c r="I18" i="7" l="1"/>
  <c r="H33" i="7"/>
  <c r="H29" i="7"/>
  <c r="I28" i="7"/>
  <c r="H28" i="7"/>
  <c r="H10" i="7"/>
  <c r="H18" i="7"/>
  <c r="H19" i="7"/>
  <c r="H20" i="7"/>
  <c r="H21" i="7"/>
  <c r="H22" i="7"/>
  <c r="H27" i="7"/>
  <c r="H26" i="7"/>
  <c r="H25" i="7"/>
  <c r="E10" i="3"/>
  <c r="I14" i="3"/>
  <c r="J16" i="4"/>
  <c r="I16" i="4"/>
  <c r="J13" i="4"/>
  <c r="I13" i="4"/>
  <c r="J12" i="4"/>
  <c r="I12" i="4"/>
  <c r="J7" i="4"/>
  <c r="I7" i="4"/>
  <c r="I6" i="4"/>
  <c r="J5" i="4"/>
  <c r="I5" i="4"/>
  <c r="J4" i="4"/>
  <c r="I4" i="4"/>
  <c r="J3" i="4"/>
  <c r="I3" i="4"/>
  <c r="J2" i="4"/>
  <c r="I2" i="4"/>
  <c r="J22" i="3" l="1"/>
  <c r="I22" i="3"/>
  <c r="J21" i="3"/>
  <c r="I21" i="3"/>
  <c r="H20" i="3"/>
  <c r="G20" i="3"/>
  <c r="F20" i="3"/>
  <c r="D20" i="3"/>
  <c r="F19" i="3"/>
  <c r="G19" i="3"/>
  <c r="H19" i="3"/>
  <c r="D19" i="3"/>
  <c r="J18" i="3"/>
  <c r="I18" i="3"/>
  <c r="J17" i="3"/>
  <c r="I17" i="3"/>
  <c r="J16" i="3"/>
  <c r="I16" i="3"/>
  <c r="J15" i="3"/>
  <c r="I15" i="3"/>
  <c r="J14" i="3"/>
  <c r="J13" i="3"/>
  <c r="I13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E2" i="3"/>
  <c r="E9" i="3" s="1"/>
  <c r="J3" i="3"/>
  <c r="J4" i="3"/>
  <c r="J5" i="3"/>
  <c r="I3" i="3"/>
  <c r="I4" i="3"/>
  <c r="I5" i="3"/>
  <c r="J2" i="3"/>
  <c r="I2" i="3"/>
  <c r="E20" i="3" l="1"/>
  <c r="E8" i="3"/>
  <c r="E19" i="3" s="1"/>
  <c r="I19" i="3"/>
  <c r="J20" i="3"/>
  <c r="I20" i="3"/>
  <c r="J19" i="3"/>
  <c r="K3" i="2"/>
  <c r="K4" i="2"/>
  <c r="K8" i="2"/>
  <c r="K2" i="2"/>
  <c r="J3" i="2"/>
  <c r="J4" i="2"/>
  <c r="J8" i="2"/>
  <c r="J9" i="2"/>
  <c r="J2" i="2"/>
  <c r="J7" i="2"/>
  <c r="K6" i="2"/>
  <c r="K5" i="2"/>
  <c r="J5" i="2" l="1"/>
  <c r="J6" i="2"/>
  <c r="K7" i="2"/>
  <c r="H10" i="2" l="1"/>
  <c r="G10" i="2"/>
  <c r="F7" i="2"/>
  <c r="F6" i="2"/>
  <c r="F5" i="2"/>
</calcChain>
</file>

<file path=xl/sharedStrings.xml><?xml version="1.0" encoding="utf-8"?>
<sst xmlns="http://schemas.openxmlformats.org/spreadsheetml/2006/main" count="267" uniqueCount="178">
  <si>
    <t xml:space="preserve">Thème </t>
  </si>
  <si>
    <t>KPI</t>
  </si>
  <si>
    <t>Unité</t>
  </si>
  <si>
    <t>%</t>
  </si>
  <si>
    <t>CERTIFICATIONS</t>
  </si>
  <si>
    <t>SANTE ET SECURITE</t>
  </si>
  <si>
    <t>Nombre d'heures travaillées</t>
  </si>
  <si>
    <t>2025 vs 2024</t>
  </si>
  <si>
    <t>2025 vs 2018</t>
  </si>
  <si>
    <t>+ 1,9 pts</t>
  </si>
  <si>
    <t>Total Scope 2 location-based</t>
  </si>
  <si>
    <t>MWh</t>
  </si>
  <si>
    <t>MWh/M€</t>
  </si>
  <si>
    <t>+ 2,8 pts</t>
  </si>
  <si>
    <t>nc</t>
  </si>
  <si>
    <t>+ 3,6 pts</t>
  </si>
  <si>
    <t>+ 92,7 pts</t>
  </si>
  <si>
    <t>+ 3,2 pts</t>
  </si>
  <si>
    <t>+ 89,7 pts</t>
  </si>
  <si>
    <t>+ 0,3 pts</t>
  </si>
  <si>
    <t>+ 2,2 pts</t>
  </si>
  <si>
    <t>+ 0,1 pts</t>
  </si>
  <si>
    <t>+ 0,9 pts</t>
  </si>
  <si>
    <t>+ 37,1 pts</t>
  </si>
  <si>
    <t>+ 3,0 pts</t>
  </si>
  <si>
    <t>+ 34,9 pts</t>
  </si>
  <si>
    <t>- 0,3 pts</t>
  </si>
  <si>
    <t>N/A</t>
  </si>
  <si>
    <t>Gender pay gap</t>
  </si>
  <si>
    <t>(1) Ratios des années précédentes non retraités</t>
  </si>
  <si>
    <t>- 1 pts</t>
  </si>
  <si>
    <t>+ 14 pts</t>
  </si>
  <si>
    <t>- 0,2 pts</t>
  </si>
  <si>
    <t>- 0,5 pts</t>
  </si>
  <si>
    <t>- 3 pts</t>
  </si>
  <si>
    <t>+ 10 pts</t>
  </si>
  <si>
    <t>+ 1,6 pts</t>
  </si>
  <si>
    <t>- 1,8 pts</t>
  </si>
  <si>
    <t>+ 3,5 pts</t>
  </si>
  <si>
    <t xml:space="preserve"> - 3,8 pts</t>
  </si>
  <si>
    <r>
      <t xml:space="preserve">2024 </t>
    </r>
    <r>
      <rPr>
        <b/>
        <vertAlign val="superscript"/>
        <sz val="8"/>
        <color theme="0"/>
        <rFont val="Century Gothic"/>
        <family val="2"/>
      </rPr>
      <t>(1)</t>
    </r>
  </si>
  <si>
    <t>2025 vs 2024 Proforma</t>
  </si>
  <si>
    <r>
      <t xml:space="preserve">2024 Proforma </t>
    </r>
    <r>
      <rPr>
        <b/>
        <vertAlign val="superscript"/>
        <sz val="8"/>
        <color theme="0"/>
        <rFont val="Century Gothic"/>
        <family val="2"/>
      </rPr>
      <t>(2)</t>
    </r>
  </si>
  <si>
    <r>
      <t>Total Scope 2 market-based</t>
    </r>
    <r>
      <rPr>
        <sz val="8"/>
        <color theme="1"/>
        <rFont val="Century Gothic"/>
        <family val="2"/>
      </rPr>
      <t xml:space="preserve"> </t>
    </r>
  </si>
  <si>
    <r>
      <t>Total Scope 3</t>
    </r>
    <r>
      <rPr>
        <b/>
        <i/>
        <sz val="8"/>
        <color theme="1"/>
        <rFont val="Century Gothic"/>
        <family val="2"/>
      </rPr>
      <t xml:space="preserve"> </t>
    </r>
  </si>
  <si>
    <t>Topic</t>
  </si>
  <si>
    <t>Unit</t>
  </si>
  <si>
    <r>
      <t>thousands of metric tonnes of CO</t>
    </r>
    <r>
      <rPr>
        <vertAlign val="subscript"/>
        <sz val="8"/>
        <color theme="1"/>
        <rFont val="Century Gothic"/>
        <family val="2"/>
      </rPr>
      <t>2</t>
    </r>
  </si>
  <si>
    <r>
      <t>metric tonnes of CO</t>
    </r>
    <r>
      <rPr>
        <vertAlign val="subscript"/>
        <sz val="8"/>
        <color theme="1"/>
        <rFont val="Century Gothic"/>
        <family val="2"/>
      </rPr>
      <t>2</t>
    </r>
    <r>
      <rPr>
        <sz val="8"/>
        <color theme="1"/>
        <rFont val="Century Gothic"/>
        <family val="2"/>
      </rPr>
      <t>/€m</t>
    </r>
  </si>
  <si>
    <t>GREENHOUSE GAS EMISSIONS</t>
  </si>
  <si>
    <t>Total Scope 1</t>
  </si>
  <si>
    <t>of which energy-related emissions</t>
  </si>
  <si>
    <t xml:space="preserve">of which substance-related emissions </t>
  </si>
  <si>
    <t>of which emissions related to the use of company vehicles (Group contracts)</t>
  </si>
  <si>
    <t>Total Scope 1 and 2 location-based</t>
  </si>
  <si>
    <t xml:space="preserve">Total Scope 1 and 2 market-based </t>
  </si>
  <si>
    <t>Scope 3.1: CO2 emissions related to the purchase of goods and services</t>
  </si>
  <si>
    <t>Scope 3.3: Energy-related CO2 emissions not included in Scopes 1 and 2</t>
  </si>
  <si>
    <t>Scope 3.6: CO2 emissions related to business travel</t>
  </si>
  <si>
    <t>Scope 3.9: CO2 emissions related to downstream transportation</t>
  </si>
  <si>
    <t>Scope 3.11: CO2 emissions related to the use phase of sold products</t>
  </si>
  <si>
    <t>of which direct emissions</t>
  </si>
  <si>
    <t>of which indirect emissions</t>
  </si>
  <si>
    <t>Scope 3.8: CO2 emissions related to upstream leased and used assets</t>
  </si>
  <si>
    <t xml:space="preserve">Total Scope 1, 2 (location-based) and 3 </t>
  </si>
  <si>
    <t>Total Scope 1, 2 (market-based) and 3</t>
  </si>
  <si>
    <r>
      <t>Total Scope 1, 2 (location-based) and 3 per €m of sales</t>
    </r>
    <r>
      <rPr>
        <vertAlign val="superscript"/>
        <sz val="8"/>
        <color theme="1"/>
        <rFont val="Century Gothic"/>
        <family val="2"/>
      </rPr>
      <t>(3)</t>
    </r>
  </si>
  <si>
    <r>
      <t>Total Scope 1, 2 (market-based) and 3 per €m of sales</t>
    </r>
    <r>
      <rPr>
        <vertAlign val="superscript"/>
        <sz val="8"/>
        <color theme="1"/>
        <rFont val="Century Gothic"/>
        <family val="2"/>
      </rPr>
      <t>(3)</t>
    </r>
  </si>
  <si>
    <t>ENERGY</t>
  </si>
  <si>
    <t>Total energy consumption</t>
  </si>
  <si>
    <r>
      <t>per €m of sales</t>
    </r>
    <r>
      <rPr>
        <i/>
        <vertAlign val="superscript"/>
        <sz val="8"/>
        <color theme="1"/>
        <rFont val="Century Gothic"/>
        <family val="2"/>
      </rPr>
      <t>(3)</t>
    </r>
  </si>
  <si>
    <t>of which energy from renewable sources</t>
  </si>
  <si>
    <t xml:space="preserve">of which fossil energy </t>
  </si>
  <si>
    <r>
      <t>of which nuclear energy</t>
    </r>
    <r>
      <rPr>
        <i/>
        <vertAlign val="superscript"/>
        <sz val="8"/>
        <color theme="1"/>
        <rFont val="Century Gothic"/>
        <family val="2"/>
      </rPr>
      <t>(4)</t>
    </r>
  </si>
  <si>
    <t>Electricity consumption</t>
  </si>
  <si>
    <r>
      <t>Share of electricity from renewable sources</t>
    </r>
    <r>
      <rPr>
        <i/>
        <vertAlign val="superscript"/>
        <sz val="8"/>
        <color theme="1"/>
        <rFont val="Century Gothic"/>
        <family val="2"/>
      </rPr>
      <t>(5)</t>
    </r>
  </si>
  <si>
    <t>Share of electricity from renewable sources bundled with guarantees of origin (excl. Power Purchase Agreements – PPAs)</t>
  </si>
  <si>
    <t>Share of electricity from renewable sources linked to PPAs</t>
  </si>
  <si>
    <t>Share of self-produced renewable electricity</t>
  </si>
  <si>
    <t>Fuel consumption</t>
  </si>
  <si>
    <t>of which gas consumption</t>
  </si>
  <si>
    <t>Share of fuel from renewable sources</t>
  </si>
  <si>
    <t>Share of biogas in gas consumption</t>
  </si>
  <si>
    <t>Heat, cooling and steam consumption</t>
  </si>
  <si>
    <t>Share of heat, cooling and steam from renewable sources</t>
  </si>
  <si>
    <t>(4) Data for 2018 not available. By default, all energy from non-renewable sources is treated as fossil energy.</t>
  </si>
  <si>
    <t>(5) Used to calculate emissions reductions as per the market-based method.</t>
  </si>
  <si>
    <t>(3) Ratios from previous years not restated.</t>
  </si>
  <si>
    <t>(2) Restated data excluding the energy consumption of the Mulwala and Benalla sites.</t>
  </si>
  <si>
    <t xml:space="preserve">(1) 2024 URD data. </t>
  </si>
  <si>
    <t>(2) Additional restatement taking into account the transfer of emissions from the Mulwala and Benalla sites related to energy and Kyoto Protocol substances from Scopes 1 and 2 to Scope 3.8.</t>
  </si>
  <si>
    <t>(1) 2024 URD data restated to take into account methodological changes (Scope 3.1: Sweep tool, Scope 3.6: calculation of emissions related to air travel, Scope 3.9: Sweep tool, Scope 3.11: methodology for counting quantities of products sold).</t>
  </si>
  <si>
    <t>WASTE</t>
  </si>
  <si>
    <t>ATMOSPHERIC EMISSIONS</t>
  </si>
  <si>
    <t>WATER</t>
  </si>
  <si>
    <t>metric tonnes</t>
  </si>
  <si>
    <t>metric tonnes/€m</t>
  </si>
  <si>
    <t>metric tonnes of Nox</t>
  </si>
  <si>
    <t>metric tonnes of SO2</t>
  </si>
  <si>
    <t>thousands of m3</t>
  </si>
  <si>
    <t xml:space="preserve">Exceptional waste generated </t>
  </si>
  <si>
    <r>
      <t>Non-hazardous waste</t>
    </r>
    <r>
      <rPr>
        <vertAlign val="superscript"/>
        <sz val="8"/>
        <color theme="1"/>
        <rFont val="Century Gothic"/>
        <family val="2"/>
      </rPr>
      <t>(1)</t>
    </r>
    <r>
      <rPr>
        <sz val="8"/>
        <color theme="1"/>
        <rFont val="Century Gothic"/>
        <family val="2"/>
      </rPr>
      <t xml:space="preserve"> recycled </t>
    </r>
  </si>
  <si>
    <r>
      <t>Non-hazardous waste incinerated with energy recovery</t>
    </r>
    <r>
      <rPr>
        <vertAlign val="superscript"/>
        <sz val="8"/>
        <color theme="1"/>
        <rFont val="Century Gothic"/>
        <family val="2"/>
      </rPr>
      <t>(1)</t>
    </r>
  </si>
  <si>
    <r>
      <t>Recycling rate of non-hazardous waste</t>
    </r>
    <r>
      <rPr>
        <vertAlign val="superscript"/>
        <sz val="8"/>
        <color theme="1"/>
        <rFont val="Century Gothic"/>
        <family val="2"/>
      </rPr>
      <t>(1)</t>
    </r>
  </si>
  <si>
    <r>
      <t>Recovery rate of non-hazardous waste</t>
    </r>
    <r>
      <rPr>
        <vertAlign val="superscript"/>
        <sz val="8"/>
        <color theme="1"/>
        <rFont val="Century Gothic"/>
        <family val="2"/>
      </rPr>
      <t>(1)</t>
    </r>
  </si>
  <si>
    <t xml:space="preserve">NOx emissions </t>
  </si>
  <si>
    <t>SO2 emissions</t>
  </si>
  <si>
    <t>Atmospheric emissions (solvents)</t>
  </si>
  <si>
    <r>
      <t>Water consumption</t>
    </r>
    <r>
      <rPr>
        <vertAlign val="superscript"/>
        <sz val="8"/>
        <color theme="1"/>
        <rFont val="Century Gothic"/>
        <family val="2"/>
      </rPr>
      <t>(4)</t>
    </r>
  </si>
  <si>
    <t>Water consumption (total)</t>
  </si>
  <si>
    <t>Percentage of water recycled or reused</t>
  </si>
  <si>
    <t>Industrial wastewater discharged</t>
  </si>
  <si>
    <t>Percentage of industrial and semi-industrial sites certified to ISO 14001</t>
  </si>
  <si>
    <t>Percentage of industrial and semi-industrial sites certified to ISO 50001</t>
  </si>
  <si>
    <r>
      <t>Percentage of employees working at ISO 14001-certified sites</t>
    </r>
    <r>
      <rPr>
        <vertAlign val="superscript"/>
        <sz val="8"/>
        <color theme="1"/>
        <rFont val="Century Gothic"/>
        <family val="2"/>
      </rPr>
      <t>(3)</t>
    </r>
  </si>
  <si>
    <r>
      <t>Percentage of employees working at ISO 50001-certified sites</t>
    </r>
    <r>
      <rPr>
        <vertAlign val="superscript"/>
        <sz val="8"/>
        <color theme="1"/>
        <rFont val="Century Gothic"/>
        <family val="2"/>
      </rPr>
      <t>(3)</t>
    </r>
  </si>
  <si>
    <t>(1) Excluding exceptional waste.</t>
  </si>
  <si>
    <t>(2) Excluding exceptional waste and WEEE generated by customers.</t>
  </si>
  <si>
    <t>(4) Excluding use for geothermal power generation.</t>
  </si>
  <si>
    <t>HEALTH AND SAFETY</t>
  </si>
  <si>
    <t>(1) Ratio from previous years not restated.</t>
  </si>
  <si>
    <t xml:space="preserve">No. of injuries with lost time </t>
  </si>
  <si>
    <t>No. of days lost through injuries</t>
  </si>
  <si>
    <t>Lost-time injury frequency rate</t>
  </si>
  <si>
    <t>Frequency rate of injuries with or without lost time</t>
  </si>
  <si>
    <t>Severity rate of injuries with lost time</t>
  </si>
  <si>
    <t>No. of occupational illnesses recognised by the authorities</t>
  </si>
  <si>
    <t xml:space="preserve">Number of fatalities due to accidents at work or occupational illness </t>
  </si>
  <si>
    <r>
      <t>Percentage of employees working at ISO 45001-certified sites</t>
    </r>
    <r>
      <rPr>
        <vertAlign val="superscript"/>
        <sz val="8"/>
        <color theme="1"/>
        <rFont val="Century Gothic"/>
        <family val="2"/>
      </rPr>
      <t>(1)</t>
    </r>
  </si>
  <si>
    <t>Target</t>
  </si>
  <si>
    <t>DIVERSITY AND INCLUSION</t>
  </si>
  <si>
    <r>
      <t>Percentage of women in senior management positions (grades LR 10 to 12)</t>
    </r>
    <r>
      <rPr>
        <vertAlign val="superscript"/>
        <sz val="8"/>
        <color theme="1"/>
        <rFont val="Century Gothic"/>
        <family val="2"/>
      </rPr>
      <t xml:space="preserve">(1) </t>
    </r>
  </si>
  <si>
    <t xml:space="preserve">Percentage of management committees with at least three female members </t>
  </si>
  <si>
    <t>Percentage of management committees with at least four female members</t>
  </si>
  <si>
    <r>
      <t>Proportion of employees with disabilities</t>
    </r>
    <r>
      <rPr>
        <vertAlign val="superscript"/>
        <sz val="8"/>
        <color theme="1"/>
        <rFont val="Century Gothic"/>
        <family val="2"/>
      </rPr>
      <t xml:space="preserve">(2) </t>
    </r>
  </si>
  <si>
    <t>Pay equity ratio</t>
  </si>
  <si>
    <t>2026: 22,5% / 2030 : 25%</t>
  </si>
  <si>
    <t>2023: 75%</t>
  </si>
  <si>
    <t>2026: 75% / 2030: 85%</t>
  </si>
  <si>
    <t>(1) According to the Group’s historic methodology, which includes maternity leave in the numerator and counts all women and men in the denominator.</t>
  </si>
  <si>
    <t>Average number of hours of training per employee</t>
  </si>
  <si>
    <t>Percentage of employees having had at least one career development interview</t>
  </si>
  <si>
    <t>Percentage of employees having had at least one performance review meeting</t>
  </si>
  <si>
    <t>Learning organisation</t>
  </si>
  <si>
    <t>Target for 2025</t>
  </si>
  <si>
    <t xml:space="preserve">Anticorruption training </t>
  </si>
  <si>
    <t>Alerts / allegations of corruption</t>
  </si>
  <si>
    <t>100% of potentially exposed employees trained: 
- Initial training for new potentially exposed employees within six months of joining the Group or changing roles
- Refresher training for other potentially exposed employees every two years</t>
  </si>
  <si>
    <t xml:space="preserve">Alerts relating to allegations of corruption received via the Group’s whistleblowing system </t>
  </si>
  <si>
    <t xml:space="preserve">Number of reports relating to allegations of corruption or influence peddling deemed admissible. </t>
  </si>
  <si>
    <t>6,176 people, 
or 100% of the target category</t>
  </si>
  <si>
    <t>8,037 people, 
or 100% of the target category</t>
  </si>
  <si>
    <t>6,214 people, 
or 100% of the target category</t>
  </si>
  <si>
    <t>8,086 people, 
or 100% of the target category</t>
  </si>
  <si>
    <t xml:space="preserve">No. of injuries without lost time </t>
  </si>
  <si>
    <t>(2) This rate reflects only the workforce in countries where the number of employees with disabilities is tracked, either due to local legal requirements or to a proactive policy.</t>
  </si>
  <si>
    <t>of which Total waste disposed</t>
  </si>
  <si>
    <t>of which Total hazardous waste recycled/reused</t>
  </si>
  <si>
    <t>of which Total hazardous waste disposed</t>
  </si>
  <si>
    <t>(5) Water withdrawal (excluding saltwater) - water discharge (excluding saltwater).</t>
  </si>
  <si>
    <t>Others</t>
  </si>
  <si>
    <t>of which waste landfilled</t>
  </si>
  <si>
    <t>of which  waste incinerated without energy recovery</t>
  </si>
  <si>
    <t>of which waste with unknown disposal method</t>
  </si>
  <si>
    <t>of which hazardous waste landfilled</t>
  </si>
  <si>
    <t> of which hazardous waste incinerated with energy recovery</t>
  </si>
  <si>
    <t>of which hazardous waste incinerated without energy recovery</t>
  </si>
  <si>
    <t>of which hazardous waste with unknown disposal method</t>
  </si>
  <si>
    <t>of which water discharge</t>
  </si>
  <si>
    <t>Total non-hazardous waste recovered (A+B)</t>
  </si>
  <si>
    <r>
      <t>Non-hazardous waste</t>
    </r>
    <r>
      <rPr>
        <b/>
        <vertAlign val="superscript"/>
        <sz val="8"/>
        <rFont val="Century Gothic"/>
        <family val="2"/>
      </rPr>
      <t>(1)</t>
    </r>
    <r>
      <rPr>
        <b/>
        <sz val="8"/>
        <rFont val="Century Gothic"/>
        <family val="2"/>
      </rPr>
      <t xml:space="preserve"> generated</t>
    </r>
  </si>
  <si>
    <r>
      <t xml:space="preserve">of which Total waste recycled/reused </t>
    </r>
    <r>
      <rPr>
        <b/>
        <i/>
        <sz val="8"/>
        <rFont val="Century Gothic"/>
        <family val="2"/>
      </rPr>
      <t>(A)</t>
    </r>
  </si>
  <si>
    <r>
      <t xml:space="preserve"> of which waste incinerated with energy recovery </t>
    </r>
    <r>
      <rPr>
        <b/>
        <i/>
        <sz val="8"/>
        <rFont val="Century Gothic"/>
        <family val="2"/>
      </rPr>
      <t>(B)</t>
    </r>
  </si>
  <si>
    <r>
      <t>Hazardous waste</t>
    </r>
    <r>
      <rPr>
        <b/>
        <vertAlign val="superscript"/>
        <sz val="8"/>
        <rFont val="Century Gothic"/>
        <family val="2"/>
      </rPr>
      <t>(2)</t>
    </r>
    <r>
      <rPr>
        <b/>
        <sz val="8"/>
        <rFont val="Century Gothic"/>
        <family val="2"/>
      </rPr>
      <t xml:space="preserve"> generated</t>
    </r>
  </si>
  <si>
    <r>
      <t>Total waste generated</t>
    </r>
    <r>
      <rPr>
        <b/>
        <vertAlign val="superscript"/>
        <sz val="8"/>
        <rFont val="Century Gothic"/>
        <family val="2"/>
      </rPr>
      <t>(2)</t>
    </r>
  </si>
  <si>
    <r>
      <t>per €m of sales</t>
    </r>
    <r>
      <rPr>
        <i/>
        <vertAlign val="superscript"/>
        <sz val="8"/>
        <rFont val="Century Gothic"/>
        <family val="2"/>
      </rPr>
      <t>(3)</t>
    </r>
  </si>
  <si>
    <r>
      <t>m</t>
    </r>
    <r>
      <rPr>
        <vertAlign val="superscript"/>
        <sz val="8"/>
        <rFont val="Century Gothic"/>
        <family val="2"/>
      </rPr>
      <t>3</t>
    </r>
    <r>
      <rPr>
        <sz val="8"/>
        <rFont val="Century Gothic"/>
        <family val="2"/>
      </rPr>
      <t>/€m</t>
    </r>
  </si>
  <si>
    <r>
      <t>of which total net fresh water consumption</t>
    </r>
    <r>
      <rPr>
        <i/>
        <vertAlign val="superscript"/>
        <sz val="8"/>
        <rFont val="Century Gothic"/>
        <family val="2"/>
      </rPr>
      <t>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</si>
</sst>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%"/>
    <numFmt numFmtId="167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entury Gothic"/>
      <family val="2"/>
    </font>
    <font>
      <b/>
      <vertAlign val="superscript"/>
      <sz val="8"/>
      <color theme="0"/>
      <name val="Century Gothic"/>
      <family val="2"/>
    </font>
    <font>
      <i/>
      <sz val="8"/>
      <color theme="1"/>
      <name val="Century Gothic"/>
      <family val="2"/>
    </font>
    <font>
      <sz val="8"/>
      <color theme="1"/>
      <name val="Century Gothic"/>
      <family val="2"/>
    </font>
    <font>
      <b/>
      <sz val="8"/>
      <color theme="1"/>
      <name val="Century Gothic"/>
      <family val="2"/>
    </font>
    <font>
      <vertAlign val="subscript"/>
      <sz val="8"/>
      <color theme="1"/>
      <name val="Century Gothic"/>
      <family val="2"/>
    </font>
    <font>
      <b/>
      <i/>
      <sz val="8"/>
      <color theme="1"/>
      <name val="Century Gothic"/>
      <family val="2"/>
    </font>
    <font>
      <vertAlign val="superscript"/>
      <sz val="8"/>
      <color theme="1"/>
      <name val="Century Gothic"/>
      <family val="2"/>
    </font>
    <font>
      <i/>
      <vertAlign val="superscript"/>
      <sz val="8"/>
      <color theme="1"/>
      <name val="Century Gothic"/>
      <family val="2"/>
    </font>
    <font>
      <i/>
      <sz val="8"/>
      <color rgb="FFFF0000"/>
      <name val="Century Gothic"/>
      <family val="2"/>
    </font>
    <font>
      <sz val="8"/>
      <color rgb="FFFF0000"/>
      <name val="Century Gothic"/>
      <family val="2"/>
    </font>
    <font>
      <b/>
      <sz val="8"/>
      <name val="Century Gothic"/>
      <family val="2"/>
    </font>
    <font>
      <b/>
      <vertAlign val="superscript"/>
      <sz val="8"/>
      <name val="Century Gothic"/>
      <family val="2"/>
    </font>
    <font>
      <i/>
      <sz val="8"/>
      <name val="Century Gothic"/>
      <family val="2"/>
    </font>
    <font>
      <b/>
      <i/>
      <sz val="8"/>
      <name val="Century Gothic"/>
      <family val="2"/>
    </font>
    <font>
      <sz val="8"/>
      <name val="Century Gothic"/>
      <family val="2"/>
    </font>
    <font>
      <i/>
      <vertAlign val="superscript"/>
      <sz val="8"/>
      <name val="Century Gothic"/>
      <family val="2"/>
    </font>
    <font>
      <vertAlign val="superscript"/>
      <sz val="8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E5F3F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3" fillId="5" borderId="7" xfId="0" applyFont="1" applyFill="1" applyBorder="1" applyAlignment="1">
      <alignment horizontal="center" vertical="center" wrapText="1"/>
    </xf>
    <xf numFmtId="0" fontId="7" fillId="0" borderId="0" xfId="0" applyFont="1"/>
    <xf numFmtId="0" fontId="8" fillId="7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10" fillId="0" borderId="0" xfId="0" applyFont="1" applyAlignment="1">
      <alignment horizontal="left" vertical="center" wrapText="1"/>
    </xf>
    <xf numFmtId="0" fontId="12" fillId="3" borderId="11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horizontal="center" vertical="center"/>
    </xf>
    <xf numFmtId="1" fontId="11" fillId="3" borderId="11" xfId="0" applyNumberFormat="1" applyFont="1" applyFill="1" applyBorder="1" applyAlignment="1">
      <alignment horizontal="center" vertical="center"/>
    </xf>
    <xf numFmtId="1" fontId="11" fillId="4" borderId="11" xfId="0" applyNumberFormat="1" applyFont="1" applyFill="1" applyBorder="1" applyAlignment="1">
      <alignment horizontal="center" vertical="center"/>
    </xf>
    <xf numFmtId="1" fontId="11" fillId="6" borderId="11" xfId="0" applyNumberFormat="1" applyFont="1" applyFill="1" applyBorder="1" applyAlignment="1">
      <alignment horizontal="center" vertical="center"/>
    </xf>
    <xf numFmtId="166" fontId="11" fillId="3" borderId="11" xfId="1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vertical="center" wrapText="1"/>
    </xf>
    <xf numFmtId="3" fontId="11" fillId="3" borderId="11" xfId="0" applyNumberFormat="1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/>
    </xf>
    <xf numFmtId="9" fontId="11" fillId="3" borderId="11" xfId="1" applyFont="1" applyFill="1" applyBorder="1" applyAlignment="1">
      <alignment horizontal="center" vertical="center"/>
    </xf>
    <xf numFmtId="3" fontId="11" fillId="3" borderId="11" xfId="0" applyNumberFormat="1" applyFont="1" applyFill="1" applyBorder="1" applyAlignment="1">
      <alignment horizontal="center" vertical="center" wrapText="1"/>
    </xf>
    <xf numFmtId="166" fontId="11" fillId="3" borderId="11" xfId="1" applyNumberFormat="1" applyFont="1" applyFill="1" applyBorder="1" applyAlignment="1">
      <alignment horizontal="center" vertical="center" wrapText="1"/>
    </xf>
    <xf numFmtId="10" fontId="11" fillId="3" borderId="11" xfId="1" applyNumberFormat="1" applyFont="1" applyFill="1" applyBorder="1" applyAlignment="1">
      <alignment horizontal="center" vertical="center"/>
    </xf>
    <xf numFmtId="10" fontId="11" fillId="4" borderId="11" xfId="1" applyNumberFormat="1" applyFont="1" applyFill="1" applyBorder="1" applyAlignment="1">
      <alignment horizontal="center" vertical="center"/>
    </xf>
    <xf numFmtId="166" fontId="11" fillId="4" borderId="11" xfId="1" applyNumberFormat="1" applyFont="1" applyFill="1" applyBorder="1" applyAlignment="1">
      <alignment horizontal="center" vertical="center"/>
    </xf>
    <xf numFmtId="164" fontId="11" fillId="3" borderId="11" xfId="1" applyNumberFormat="1" applyFont="1" applyFill="1" applyBorder="1" applyAlignment="1">
      <alignment horizontal="center" vertical="center"/>
    </xf>
    <xf numFmtId="164" fontId="11" fillId="4" borderId="11" xfId="1" applyNumberFormat="1" applyFont="1" applyFill="1" applyBorder="1" applyAlignment="1">
      <alignment horizontal="center" vertical="center"/>
    </xf>
    <xf numFmtId="167" fontId="11" fillId="3" borderId="11" xfId="0" applyNumberFormat="1" applyFont="1" applyFill="1" applyBorder="1" applyAlignment="1">
      <alignment horizontal="center" vertical="center"/>
    </xf>
    <xf numFmtId="167" fontId="11" fillId="4" borderId="11" xfId="0" applyNumberFormat="1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9" fontId="11" fillId="3" borderId="11" xfId="1" applyFont="1" applyFill="1" applyBorder="1" applyAlignment="1">
      <alignment horizontal="center" vertical="center" wrapText="1"/>
    </xf>
    <xf numFmtId="3" fontId="11" fillId="4" borderId="11" xfId="0" applyNumberFormat="1" applyFont="1" applyFill="1" applyBorder="1" applyAlignment="1">
      <alignment horizontal="center" vertical="center" wrapText="1"/>
    </xf>
    <xf numFmtId="2" fontId="11" fillId="3" borderId="11" xfId="0" applyNumberFormat="1" applyFont="1" applyFill="1" applyBorder="1" applyAlignment="1">
      <alignment horizontal="center" vertical="center" wrapText="1"/>
    </xf>
    <xf numFmtId="2" fontId="11" fillId="4" borderId="11" xfId="0" applyNumberFormat="1" applyFont="1" applyFill="1" applyBorder="1" applyAlignment="1">
      <alignment horizontal="center" vertical="center" wrapText="1"/>
    </xf>
    <xf numFmtId="165" fontId="11" fillId="3" borderId="11" xfId="0" applyNumberFormat="1" applyFont="1" applyFill="1" applyBorder="1" applyAlignment="1">
      <alignment horizontal="center" vertical="center" wrapText="1"/>
    </xf>
    <xf numFmtId="165" fontId="11" fillId="4" borderId="11" xfId="0" applyNumberFormat="1" applyFont="1" applyFill="1" applyBorder="1" applyAlignment="1">
      <alignment horizontal="center" vertical="center" wrapText="1"/>
    </xf>
    <xf numFmtId="0" fontId="11" fillId="3" borderId="11" xfId="0" applyFont="1" applyFill="1" applyBorder="1"/>
    <xf numFmtId="1" fontId="11" fillId="3" borderId="11" xfId="0" applyNumberFormat="1" applyFont="1" applyFill="1" applyBorder="1" applyAlignment="1">
      <alignment horizontal="center" vertical="center" wrapText="1"/>
    </xf>
    <xf numFmtId="1" fontId="11" fillId="4" borderId="11" xfId="0" applyNumberFormat="1" applyFont="1" applyFill="1" applyBorder="1" applyAlignment="1">
      <alignment horizontal="center" vertical="center" wrapText="1"/>
    </xf>
    <xf numFmtId="164" fontId="11" fillId="3" borderId="1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horizontal="center" vertical="center"/>
    </xf>
    <xf numFmtId="0" fontId="11" fillId="3" borderId="11" xfId="0" quotePrefix="1" applyFont="1" applyFill="1" applyBorder="1" applyAlignment="1">
      <alignment horizontal="center" vertical="center" wrapText="1"/>
    </xf>
    <xf numFmtId="3" fontId="11" fillId="6" borderId="11" xfId="0" applyNumberFormat="1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4" borderId="11" xfId="0" applyNumberFormat="1" applyFont="1" applyFill="1" applyBorder="1" applyAlignment="1">
      <alignment horizontal="center" vertical="center" wrapText="1"/>
    </xf>
    <xf numFmtId="4" fontId="11" fillId="6" borderId="11" xfId="0" applyNumberFormat="1" applyFont="1" applyFill="1" applyBorder="1" applyAlignment="1">
      <alignment horizontal="center" vertical="center" wrapText="1"/>
    </xf>
    <xf numFmtId="164" fontId="11" fillId="3" borderId="11" xfId="1" quotePrefix="1" applyNumberFormat="1" applyFont="1" applyFill="1" applyBorder="1" applyAlignment="1">
      <alignment horizontal="center" vertical="center"/>
    </xf>
    <xf numFmtId="164" fontId="11" fillId="6" borderId="11" xfId="0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3" fontId="11" fillId="3" borderId="11" xfId="0" applyNumberFormat="1" applyFont="1" applyFill="1" applyBorder="1" applyAlignment="1">
      <alignment horizontal="center"/>
    </xf>
    <xf numFmtId="3" fontId="11" fillId="4" borderId="11" xfId="0" applyNumberFormat="1" applyFont="1" applyFill="1" applyBorder="1" applyAlignment="1">
      <alignment horizontal="center"/>
    </xf>
    <xf numFmtId="3" fontId="11" fillId="6" borderId="11" xfId="0" applyNumberFormat="1" applyFont="1" applyFill="1" applyBorder="1" applyAlignment="1">
      <alignment horizontal="center"/>
    </xf>
    <xf numFmtId="166" fontId="11" fillId="3" borderId="11" xfId="1" quotePrefix="1" applyNumberFormat="1" applyFont="1" applyFill="1" applyBorder="1" applyAlignment="1">
      <alignment horizontal="center" vertical="center"/>
    </xf>
    <xf numFmtId="0" fontId="11" fillId="3" borderId="11" xfId="0" quotePrefix="1" applyFont="1" applyFill="1" applyBorder="1" applyAlignment="1">
      <alignment horizontal="center"/>
    </xf>
    <xf numFmtId="167" fontId="11" fillId="3" borderId="11" xfId="0" applyNumberFormat="1" applyFont="1" applyFill="1" applyBorder="1" applyAlignment="1">
      <alignment horizontal="center"/>
    </xf>
    <xf numFmtId="164" fontId="11" fillId="4" borderId="11" xfId="0" applyNumberFormat="1" applyFont="1" applyFill="1" applyBorder="1" applyAlignment="1">
      <alignment horizontal="center"/>
    </xf>
    <xf numFmtId="164" fontId="11" fillId="6" borderId="11" xfId="0" applyNumberFormat="1" applyFont="1" applyFill="1" applyBorder="1" applyAlignment="1">
      <alignment horizontal="center"/>
    </xf>
    <xf numFmtId="167" fontId="11" fillId="3" borderId="11" xfId="0" applyNumberFormat="1" applyFont="1" applyFill="1" applyBorder="1" applyAlignment="1">
      <alignment horizontal="center" vertical="center" wrapText="1"/>
    </xf>
    <xf numFmtId="3" fontId="11" fillId="4" borderId="11" xfId="0" applyNumberFormat="1" applyFont="1" applyFill="1" applyBorder="1" applyAlignment="1">
      <alignment horizontal="center" vertical="center"/>
    </xf>
    <xf numFmtId="3" fontId="11" fillId="6" borderId="11" xfId="0" applyNumberFormat="1" applyFont="1" applyFill="1" applyBorder="1" applyAlignment="1">
      <alignment horizontal="center" vertical="center"/>
    </xf>
    <xf numFmtId="167" fontId="11" fillId="6" borderId="11" xfId="0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left" vertical="center" wrapText="1" indent="1"/>
    </xf>
    <xf numFmtId="3" fontId="10" fillId="3" borderId="11" xfId="0" applyNumberFormat="1" applyFont="1" applyFill="1" applyBorder="1" applyAlignment="1">
      <alignment horizontal="center"/>
    </xf>
    <xf numFmtId="166" fontId="11" fillId="0" borderId="11" xfId="1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left" vertical="center" wrapText="1" indent="1"/>
    </xf>
    <xf numFmtId="0" fontId="11" fillId="3" borderId="11" xfId="0" quotePrefix="1" applyFont="1" applyFill="1" applyBorder="1" applyAlignment="1">
      <alignment horizontal="center" vertical="center"/>
    </xf>
    <xf numFmtId="1" fontId="11" fillId="3" borderId="11" xfId="1" applyNumberFormat="1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0" fontId="12" fillId="3" borderId="14" xfId="0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left" vertical="center" wrapText="1" indent="1"/>
    </xf>
    <xf numFmtId="0" fontId="10" fillId="3" borderId="14" xfId="0" applyFont="1" applyFill="1" applyBorder="1" applyAlignment="1">
      <alignment horizontal="left" vertical="center" wrapText="1" indent="2"/>
    </xf>
    <xf numFmtId="0" fontId="11" fillId="3" borderId="14" xfId="0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left" vertical="center" wrapText="1" inden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/>
    </xf>
    <xf numFmtId="0" fontId="10" fillId="3" borderId="14" xfId="0" applyFont="1" applyFill="1" applyBorder="1" applyAlignment="1">
      <alignment vertical="center" wrapText="1"/>
    </xf>
    <xf numFmtId="0" fontId="10" fillId="0" borderId="0" xfId="0" applyFont="1"/>
    <xf numFmtId="0" fontId="12" fillId="8" borderId="14" xfId="0" applyFont="1" applyFill="1" applyBorder="1" applyAlignment="1">
      <alignment horizontal="center" vertical="center" wrapText="1" readingOrder="1"/>
    </xf>
    <xf numFmtId="0" fontId="11" fillId="0" borderId="14" xfId="0" applyFont="1" applyBorder="1" applyAlignment="1">
      <alignment horizontal="left" vertical="center" wrapText="1" indent="1" readingOrder="1"/>
    </xf>
    <xf numFmtId="3" fontId="11" fillId="3" borderId="14" xfId="0" applyNumberFormat="1" applyFont="1" applyFill="1" applyBorder="1" applyAlignment="1">
      <alignment horizontal="center" vertical="center" wrapText="1"/>
    </xf>
    <xf numFmtId="166" fontId="18" fillId="3" borderId="11" xfId="1" applyNumberFormat="1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1" fillId="3" borderId="15" xfId="0" applyFont="1" applyFill="1" applyBorder="1" applyAlignment="1">
      <alignment vertical="center" wrapText="1"/>
    </xf>
    <xf numFmtId="2" fontId="18" fillId="3" borderId="11" xfId="1" applyNumberFormat="1" applyFont="1" applyFill="1" applyBorder="1" applyAlignment="1">
      <alignment horizontal="center" vertical="center"/>
    </xf>
    <xf numFmtId="166" fontId="12" fillId="3" borderId="11" xfId="1" applyNumberFormat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2" fillId="8" borderId="14" xfId="0" applyFont="1" applyFill="1" applyBorder="1" applyAlignment="1">
      <alignment horizontal="center" vertical="center" wrapText="1" readingOrder="1"/>
    </xf>
    <xf numFmtId="3" fontId="11" fillId="3" borderId="2" xfId="0" applyNumberFormat="1" applyFont="1" applyFill="1" applyBorder="1" applyAlignment="1">
      <alignment horizontal="center" vertical="center"/>
    </xf>
    <xf numFmtId="3" fontId="11" fillId="3" borderId="5" xfId="0" applyNumberFormat="1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vertical="center" wrapText="1"/>
    </xf>
    <xf numFmtId="0" fontId="19" fillId="3" borderId="14" xfId="0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4" borderId="11" xfId="0" applyNumberFormat="1" applyFont="1" applyFill="1" applyBorder="1" applyAlignment="1">
      <alignment horizontal="center" vertical="center" wrapText="1"/>
    </xf>
    <xf numFmtId="3" fontId="19" fillId="6" borderId="11" xfId="0" applyNumberFormat="1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vertical="center" wrapText="1"/>
    </xf>
    <xf numFmtId="0" fontId="23" fillId="3" borderId="14" xfId="0" applyFont="1" applyFill="1" applyBorder="1" applyAlignment="1">
      <alignment horizontal="center" vertical="center" wrapText="1"/>
    </xf>
    <xf numFmtId="3" fontId="23" fillId="3" borderId="11" xfId="0" applyNumberFormat="1" applyFont="1" applyFill="1" applyBorder="1" applyAlignment="1">
      <alignment horizontal="center" vertical="center" wrapText="1"/>
    </xf>
    <xf numFmtId="3" fontId="23" fillId="4" borderId="11" xfId="0" applyNumberFormat="1" applyFont="1" applyFill="1" applyBorder="1" applyAlignment="1">
      <alignment horizontal="center" vertical="center" wrapText="1"/>
    </xf>
    <xf numFmtId="3" fontId="23" fillId="6" borderId="11" xfId="0" applyNumberFormat="1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right" vertical="center" wrapText="1"/>
    </xf>
    <xf numFmtId="0" fontId="19" fillId="3" borderId="11" xfId="0" applyFont="1" applyFill="1" applyBorder="1" applyAlignment="1">
      <alignment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vertical="center" wrapText="1"/>
    </xf>
    <xf numFmtId="1" fontId="23" fillId="3" borderId="11" xfId="0" applyNumberFormat="1" applyFont="1" applyFill="1" applyBorder="1" applyAlignment="1">
      <alignment horizontal="center" vertical="center" wrapText="1"/>
    </xf>
    <xf numFmtId="1" fontId="23" fillId="4" borderId="11" xfId="0" applyNumberFormat="1" applyFont="1" applyFill="1" applyBorder="1" applyAlignment="1">
      <alignment horizontal="center" vertical="center" wrapText="1"/>
    </xf>
    <xf numFmtId="1" fontId="23" fillId="6" borderId="11" xfId="0" applyNumberFormat="1" applyFont="1" applyFill="1" applyBorder="1" applyAlignment="1">
      <alignment horizontal="center" vertical="center" wrapText="1"/>
    </xf>
    <xf numFmtId="166" fontId="23" fillId="3" borderId="11" xfId="1" applyNumberFormat="1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vertical="center" wrapText="1"/>
    </xf>
    <xf numFmtId="0" fontId="23" fillId="3" borderId="11" xfId="0" applyFont="1" applyFill="1" applyBorder="1" applyAlignment="1">
      <alignment horizontal="center" vertical="center" wrapText="1"/>
    </xf>
    <xf numFmtId="164" fontId="23" fillId="3" borderId="11" xfId="0" applyNumberFormat="1" applyFont="1" applyFill="1" applyBorder="1" applyAlignment="1">
      <alignment horizontal="center" vertical="center" wrapText="1"/>
    </xf>
    <xf numFmtId="164" fontId="23" fillId="4" borderId="11" xfId="0" applyNumberFormat="1" applyFont="1" applyFill="1" applyBorder="1" applyAlignment="1">
      <alignment horizontal="center" vertical="center" wrapText="1"/>
    </xf>
    <xf numFmtId="164" fontId="23" fillId="6" borderId="11" xfId="0" applyNumberFormat="1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/>
    </xf>
    <xf numFmtId="164" fontId="23" fillId="3" borderId="11" xfId="1" applyNumberFormat="1" applyFont="1" applyFill="1" applyBorder="1" applyAlignment="1">
      <alignment horizontal="center"/>
    </xf>
    <xf numFmtId="164" fontId="23" fillId="4" borderId="11" xfId="1" applyNumberFormat="1" applyFont="1" applyFill="1" applyBorder="1" applyAlignment="1">
      <alignment horizontal="center"/>
    </xf>
    <xf numFmtId="164" fontId="23" fillId="6" borderId="11" xfId="1" applyNumberFormat="1" applyFont="1" applyFill="1" applyBorder="1" applyAlignment="1">
      <alignment horizontal="center"/>
    </xf>
    <xf numFmtId="0" fontId="23" fillId="3" borderId="11" xfId="0" quotePrefix="1" applyFont="1" applyFill="1" applyBorder="1" applyAlignment="1">
      <alignment horizontal="center"/>
    </xf>
    <xf numFmtId="0" fontId="21" fillId="0" borderId="0" xfId="0" applyFont="1" applyAlignment="1">
      <alignment horizontal="lef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0142335\Documents\URD\2024\Data\Tableau%20des%20r&#233;sultats%20environnementaux%20et%20sant&#233;%20s&#233;curit&#233;%202024%20-%20VF%20avec%20donn&#233;es%20sour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ENV"/>
      <sheetName val="Données Waste 2022"/>
      <sheetName val="Données Santé Sécurité"/>
      <sheetName val="Données Env sans extrapolation"/>
      <sheetName val="Carbon 2022"/>
      <sheetName val="Energy 2022"/>
      <sheetName val="Water Subst 2022"/>
      <sheetName val="Waste Water Substances"/>
      <sheetName val="Carbon"/>
      <sheetName val="autres données Carbone"/>
      <sheetName val="Qualitative data"/>
      <sheetName val="Operating Models"/>
      <sheetName val="extrapol 2023"/>
      <sheetName val="extrapol 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EC7">
            <v>0.78472453986971702</v>
          </cell>
          <cell r="ED7">
            <v>0.75709467598169111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AB8F1-7718-4F02-B357-A2C432E249CD}">
  <sheetPr>
    <pageSetUpPr fitToPage="1"/>
  </sheetPr>
  <dimension ref="A1:J27"/>
  <sheetViews>
    <sheetView showGridLines="0" zoomScaleNormal="100" workbookViewId="0">
      <selection activeCell="E26" sqref="E26"/>
    </sheetView>
  </sheetViews>
  <sheetFormatPr baseColWidth="10" defaultRowHeight="14.4" x14ac:dyDescent="0.3"/>
  <cols>
    <col min="1" max="1" width="18.88671875" customWidth="1"/>
    <col min="2" max="2" width="58.109375" customWidth="1"/>
    <col min="3" max="3" width="26.109375" customWidth="1"/>
    <col min="4" max="6" width="15.6640625" customWidth="1"/>
    <col min="7" max="7" width="18.77734375" customWidth="1"/>
    <col min="8" max="8" width="15.6640625" customWidth="1"/>
    <col min="9" max="9" width="27.44140625" customWidth="1"/>
    <col min="10" max="10" width="15.6640625" customWidth="1"/>
  </cols>
  <sheetData>
    <row r="1" spans="1:10" s="5" customFormat="1" ht="16.05" customHeight="1" x14ac:dyDescent="0.2">
      <c r="A1" s="6" t="s">
        <v>45</v>
      </c>
      <c r="B1" s="7" t="s">
        <v>1</v>
      </c>
      <c r="C1" s="8" t="s">
        <v>46</v>
      </c>
      <c r="D1" s="7">
        <v>2018</v>
      </c>
      <c r="E1" s="8">
        <v>2023</v>
      </c>
      <c r="F1" s="9" t="s">
        <v>40</v>
      </c>
      <c r="G1" s="10" t="s">
        <v>42</v>
      </c>
      <c r="H1" s="8">
        <v>2025</v>
      </c>
      <c r="I1" s="11" t="s">
        <v>41</v>
      </c>
      <c r="J1" s="12" t="s">
        <v>8</v>
      </c>
    </row>
    <row r="2" spans="1:10" x14ac:dyDescent="0.3">
      <c r="A2" s="102" t="s">
        <v>49</v>
      </c>
      <c r="B2" s="83" t="s">
        <v>50</v>
      </c>
      <c r="C2" s="17" t="s">
        <v>47</v>
      </c>
      <c r="D2" s="23">
        <v>69.928036808228285</v>
      </c>
      <c r="E2" s="23">
        <f>SUM(E3:E5)</f>
        <v>37.216849947662922</v>
      </c>
      <c r="F2" s="23">
        <v>84.288623182209719</v>
      </c>
      <c r="G2" s="72">
        <v>43.11780194520972</v>
      </c>
      <c r="H2" s="73">
        <v>35.615634435472799</v>
      </c>
      <c r="I2" s="21">
        <f>(H2-G2)/G2</f>
        <v>-0.17399234588233442</v>
      </c>
      <c r="J2" s="21">
        <f>(H2-D2)/D2</f>
        <v>-0.49068161983231906</v>
      </c>
    </row>
    <row r="3" spans="1:10" x14ac:dyDescent="0.3">
      <c r="A3" s="103"/>
      <c r="B3" s="84" t="s">
        <v>51</v>
      </c>
      <c r="C3" s="17" t="s">
        <v>47</v>
      </c>
      <c r="D3" s="23">
        <v>42.912227279</v>
      </c>
      <c r="E3" s="23">
        <v>23.247892114999999</v>
      </c>
      <c r="F3" s="23">
        <v>41.548351278480006</v>
      </c>
      <c r="G3" s="72">
        <v>22.171923709999998</v>
      </c>
      <c r="H3" s="73">
        <v>21.420524262000001</v>
      </c>
      <c r="I3" s="21">
        <f t="shared" ref="I3:I7" si="0">(H3-G3)/G3</f>
        <v>-3.3889682186715286E-2</v>
      </c>
      <c r="J3" s="21">
        <f t="shared" ref="J3:J7" si="1">(H3-D3)/D3</f>
        <v>-0.50082935283849539</v>
      </c>
    </row>
    <row r="4" spans="1:10" ht="14.55" customHeight="1" x14ac:dyDescent="0.3">
      <c r="A4" s="103"/>
      <c r="B4" s="84" t="s">
        <v>52</v>
      </c>
      <c r="C4" s="17" t="s">
        <v>47</v>
      </c>
      <c r="D4" s="37">
        <v>8.8446369900000015</v>
      </c>
      <c r="E4" s="37">
        <v>8.1493415299999992</v>
      </c>
      <c r="F4" s="23">
        <v>32.757969848280005</v>
      </c>
      <c r="G4" s="38">
        <v>13.15449169</v>
      </c>
      <c r="H4" s="74">
        <v>8.2202570940000008</v>
      </c>
      <c r="I4" s="21">
        <f t="shared" si="0"/>
        <v>-0.37509884169458163</v>
      </c>
      <c r="J4" s="21">
        <f t="shared" si="1"/>
        <v>-7.0594180033159343E-2</v>
      </c>
    </row>
    <row r="5" spans="1:10" ht="14.55" customHeight="1" x14ac:dyDescent="0.3">
      <c r="A5" s="103"/>
      <c r="B5" s="84" t="s">
        <v>53</v>
      </c>
      <c r="C5" s="17" t="s">
        <v>47</v>
      </c>
      <c r="D5" s="37">
        <v>12.348211506228296</v>
      </c>
      <c r="E5" s="37">
        <v>5.8196163026629222</v>
      </c>
      <c r="F5" s="37">
        <v>6.0392452785114603</v>
      </c>
      <c r="G5" s="38">
        <v>6.0392452785114603</v>
      </c>
      <c r="H5" s="74">
        <v>5.0541339644728023</v>
      </c>
      <c r="I5" s="21">
        <f t="shared" si="0"/>
        <v>-0.16311828193894223</v>
      </c>
      <c r="J5" s="21">
        <f t="shared" si="1"/>
        <v>-0.59069910958979321</v>
      </c>
    </row>
    <row r="6" spans="1:10" x14ac:dyDescent="0.3">
      <c r="A6" s="103"/>
      <c r="B6" s="16" t="s">
        <v>10</v>
      </c>
      <c r="C6" s="17" t="s">
        <v>47</v>
      </c>
      <c r="D6" s="18">
        <v>152.877884752</v>
      </c>
      <c r="E6" s="18">
        <v>109.783808322</v>
      </c>
      <c r="F6" s="18">
        <v>132.88131957413432</v>
      </c>
      <c r="G6" s="19">
        <v>107.22479889413432</v>
      </c>
      <c r="H6" s="20">
        <v>119.157118224</v>
      </c>
      <c r="I6" s="21">
        <f>(H6-G6)/G6</f>
        <v>0.1112832054984477</v>
      </c>
      <c r="J6" s="21">
        <f>(H6-D6)/D6</f>
        <v>-0.22057321490745477</v>
      </c>
    </row>
    <row r="7" spans="1:10" x14ac:dyDescent="0.3">
      <c r="A7" s="103"/>
      <c r="B7" s="16" t="s">
        <v>43</v>
      </c>
      <c r="C7" s="17" t="s">
        <v>47</v>
      </c>
      <c r="D7" s="18">
        <v>152.877884752</v>
      </c>
      <c r="E7" s="23">
        <v>29.207423788</v>
      </c>
      <c r="F7" s="18">
        <v>35.707795455247705</v>
      </c>
      <c r="G7" s="19">
        <v>32.040682456247708</v>
      </c>
      <c r="H7" s="20">
        <v>19.59834614</v>
      </c>
      <c r="I7" s="21">
        <f t="shared" si="0"/>
        <v>-0.38832931643194574</v>
      </c>
      <c r="J7" s="21">
        <f t="shared" si="1"/>
        <v>-0.87180391610079755</v>
      </c>
    </row>
    <row r="8" spans="1:10" x14ac:dyDescent="0.3">
      <c r="A8" s="103"/>
      <c r="B8" s="16" t="s">
        <v>54</v>
      </c>
      <c r="C8" s="17" t="s">
        <v>47</v>
      </c>
      <c r="D8" s="18">
        <v>222.80592156022828</v>
      </c>
      <c r="E8" s="23">
        <f>E6+E2</f>
        <v>147.00065826966292</v>
      </c>
      <c r="F8" s="18">
        <v>229.71544198583098</v>
      </c>
      <c r="G8" s="19">
        <v>162.88810006883097</v>
      </c>
      <c r="H8" s="20">
        <v>165.38281334247279</v>
      </c>
      <c r="I8" s="21">
        <f>(H8-G8)/G8</f>
        <v>1.5315503542540188E-2</v>
      </c>
      <c r="J8" s="21">
        <f>(H8-D8)/D8</f>
        <v>-0.25772702904681571</v>
      </c>
    </row>
    <row r="9" spans="1:10" x14ac:dyDescent="0.3">
      <c r="A9" s="103"/>
      <c r="B9" s="16" t="s">
        <v>55</v>
      </c>
      <c r="C9" s="17" t="s">
        <v>47</v>
      </c>
      <c r="D9" s="18">
        <v>222.80592156022828</v>
      </c>
      <c r="E9" s="23">
        <f>E7+E2</f>
        <v>66.424273735662922</v>
      </c>
      <c r="F9" s="18">
        <v>119.99641863745742</v>
      </c>
      <c r="G9" s="19">
        <v>75.158484401457429</v>
      </c>
      <c r="H9" s="20">
        <v>55.213980575472803</v>
      </c>
      <c r="I9" s="21">
        <f t="shared" ref="I9" si="2">(H9-G9)/G9</f>
        <v>-0.26536596612900665</v>
      </c>
      <c r="J9" s="21">
        <f t="shared" ref="J9" si="3">(H9-D9)/D9</f>
        <v>-0.75218800205654535</v>
      </c>
    </row>
    <row r="10" spans="1:10" x14ac:dyDescent="0.3">
      <c r="A10" s="103"/>
      <c r="B10" s="16" t="s">
        <v>44</v>
      </c>
      <c r="C10" s="17" t="s">
        <v>47</v>
      </c>
      <c r="D10" s="23">
        <v>10381.086932292337</v>
      </c>
      <c r="E10" s="23">
        <f>E11+E13+E14+E15+E16</f>
        <v>7609.0340533739854</v>
      </c>
      <c r="F10" s="81">
        <v>7577.3954477102852</v>
      </c>
      <c r="G10" s="72">
        <v>7571.8725036902852</v>
      </c>
      <c r="H10" s="73">
        <v>8778.4546717354624</v>
      </c>
      <c r="I10" s="21">
        <f>(H10-G10)/G10</f>
        <v>0.15935056585502835</v>
      </c>
      <c r="J10" s="21">
        <f>(H10-D10)/D10</f>
        <v>-0.15438000577488506</v>
      </c>
    </row>
    <row r="11" spans="1:10" ht="15" customHeight="1" x14ac:dyDescent="0.3">
      <c r="A11" s="103"/>
      <c r="B11" s="84" t="s">
        <v>56</v>
      </c>
      <c r="C11" s="17" t="s">
        <v>47</v>
      </c>
      <c r="D11" s="82">
        <v>2122.8247227064644</v>
      </c>
      <c r="E11" s="82">
        <v>2372.9233607778415</v>
      </c>
      <c r="F11" s="23">
        <v>2242.4</v>
      </c>
      <c r="G11" s="72">
        <v>2242.4</v>
      </c>
      <c r="H11" s="73">
        <v>2669.5</v>
      </c>
      <c r="I11" s="21">
        <f t="shared" ref="I11" si="4">(H11-G11)/G11</f>
        <v>0.19046557260078484</v>
      </c>
      <c r="J11" s="21">
        <f t="shared" ref="J11" si="5">(H11-D11)/D11</f>
        <v>0.25752256954901104</v>
      </c>
    </row>
    <row r="12" spans="1:10" ht="14.55" customHeight="1" x14ac:dyDescent="0.3">
      <c r="A12" s="103"/>
      <c r="B12" s="84" t="s">
        <v>57</v>
      </c>
      <c r="C12" s="17" t="s">
        <v>47</v>
      </c>
      <c r="D12" s="23"/>
      <c r="E12" s="23"/>
      <c r="F12" s="23">
        <v>39.431893369999997</v>
      </c>
      <c r="G12" s="72">
        <v>33.908949349999993</v>
      </c>
      <c r="H12" s="73">
        <v>37.748076795999999</v>
      </c>
      <c r="I12" s="21">
        <f t="shared" ref="I12:I14" si="6">(H12-G12)/G12</f>
        <v>0.11321870832308778</v>
      </c>
      <c r="J12" s="21"/>
    </row>
    <row r="13" spans="1:10" x14ac:dyDescent="0.3">
      <c r="A13" s="103"/>
      <c r="B13" s="84" t="s">
        <v>58</v>
      </c>
      <c r="C13" s="17" t="s">
        <v>47</v>
      </c>
      <c r="D13" s="18">
        <v>170.7941687518466</v>
      </c>
      <c r="E13" s="18">
        <v>113.93392452665738</v>
      </c>
      <c r="F13" s="23">
        <v>116.05591434028457</v>
      </c>
      <c r="G13" s="72">
        <v>116.05591434028459</v>
      </c>
      <c r="H13" s="73">
        <v>130.39575603542866</v>
      </c>
      <c r="I13" s="21">
        <f t="shared" si="6"/>
        <v>0.12355976665780763</v>
      </c>
      <c r="J13" s="21">
        <f t="shared" ref="J13" si="7">(H13-D13)/D13</f>
        <v>-0.2365327400323271</v>
      </c>
    </row>
    <row r="14" spans="1:10" ht="14.55" customHeight="1" x14ac:dyDescent="0.3">
      <c r="A14" s="103"/>
      <c r="B14" s="78" t="s">
        <v>63</v>
      </c>
      <c r="C14" s="17" t="s">
        <v>47</v>
      </c>
      <c r="D14" s="18">
        <v>57.775459715999986</v>
      </c>
      <c r="E14" s="18">
        <v>58.165807039000008</v>
      </c>
      <c r="F14" s="23"/>
      <c r="G14" s="72">
        <v>67.026409218999987</v>
      </c>
      <c r="H14" s="73">
        <v>64.200497836999972</v>
      </c>
      <c r="I14" s="21">
        <f t="shared" si="6"/>
        <v>-4.2161163262777829E-2</v>
      </c>
      <c r="J14" s="21">
        <f t="shared" ref="J14" si="8">(H14-D14)/D14</f>
        <v>0.11120704452344972</v>
      </c>
    </row>
    <row r="15" spans="1:10" x14ac:dyDescent="0.3">
      <c r="A15" s="103"/>
      <c r="B15" s="84" t="s">
        <v>59</v>
      </c>
      <c r="C15" s="17" t="s">
        <v>47</v>
      </c>
      <c r="D15" s="23">
        <v>118.27714308562665</v>
      </c>
      <c r="E15" s="23">
        <v>80.010961030486172</v>
      </c>
      <c r="F15" s="23">
        <v>87.8</v>
      </c>
      <c r="G15" s="72">
        <v>87.8</v>
      </c>
      <c r="H15" s="73">
        <v>111.4</v>
      </c>
      <c r="I15" s="21">
        <f t="shared" ref="I15" si="9">(H15-G15)/G15</f>
        <v>0.26879271070615046</v>
      </c>
      <c r="J15" s="21">
        <f t="shared" ref="J15" si="10">(H15-D15)/D15</f>
        <v>-5.8144311793597685E-2</v>
      </c>
    </row>
    <row r="16" spans="1:10" ht="14.55" customHeight="1" x14ac:dyDescent="0.3">
      <c r="A16" s="103"/>
      <c r="B16" s="84" t="s">
        <v>60</v>
      </c>
      <c r="C16" s="17" t="s">
        <v>47</v>
      </c>
      <c r="D16" s="23">
        <v>7911.4154380323998</v>
      </c>
      <c r="E16" s="23">
        <v>4984</v>
      </c>
      <c r="F16" s="23">
        <v>5091.7076399999996</v>
      </c>
      <c r="G16" s="72">
        <v>5091.7076399999996</v>
      </c>
      <c r="H16" s="73">
        <v>5765.2103410670334</v>
      </c>
      <c r="I16" s="21">
        <f t="shared" ref="I16:I18" si="11">(H16-G16)/G16</f>
        <v>0.13227442514099921</v>
      </c>
      <c r="J16" s="21">
        <f t="shared" ref="J16:J18" si="12">(H16-D16)/D16</f>
        <v>-0.27127953446205777</v>
      </c>
    </row>
    <row r="17" spans="1:10" x14ac:dyDescent="0.3">
      <c r="A17" s="103"/>
      <c r="B17" s="85" t="s">
        <v>61</v>
      </c>
      <c r="C17" s="17" t="s">
        <v>47</v>
      </c>
      <c r="D17" s="23">
        <v>1447.1703130323999</v>
      </c>
      <c r="E17" s="23">
        <v>1162</v>
      </c>
      <c r="F17" s="23">
        <v>1202.388078</v>
      </c>
      <c r="G17" s="72">
        <v>1202.388078</v>
      </c>
      <c r="H17" s="73">
        <v>1588.6983761651129</v>
      </c>
      <c r="I17" s="21">
        <f t="shared" si="11"/>
        <v>0.32128586870861586</v>
      </c>
      <c r="J17" s="21">
        <f t="shared" si="12"/>
        <v>9.7796411284968354E-2</v>
      </c>
    </row>
    <row r="18" spans="1:10" x14ac:dyDescent="0.3">
      <c r="A18" s="103"/>
      <c r="B18" s="85" t="s">
        <v>62</v>
      </c>
      <c r="C18" s="17" t="s">
        <v>47</v>
      </c>
      <c r="D18" s="23">
        <v>6464.2451250000004</v>
      </c>
      <c r="E18" s="23">
        <v>3822</v>
      </c>
      <c r="F18" s="23">
        <v>3889.3195619999997</v>
      </c>
      <c r="G18" s="72">
        <v>3889.3195619999997</v>
      </c>
      <c r="H18" s="73">
        <v>4176.5119649019207</v>
      </c>
      <c r="I18" s="21">
        <f t="shared" si="11"/>
        <v>7.3841297513295212E-2</v>
      </c>
      <c r="J18" s="21">
        <f t="shared" si="12"/>
        <v>-0.35390569445617664</v>
      </c>
    </row>
    <row r="19" spans="1:10" x14ac:dyDescent="0.3">
      <c r="A19" s="103"/>
      <c r="B19" s="16" t="s">
        <v>64</v>
      </c>
      <c r="C19" s="17" t="s">
        <v>47</v>
      </c>
      <c r="D19" s="23">
        <f>D8+D10</f>
        <v>10603.892853852565</v>
      </c>
      <c r="E19" s="23">
        <f>E8+E10</f>
        <v>7756.0347116436487</v>
      </c>
      <c r="F19" s="23">
        <f t="shared" ref="F19:H19" si="13">F8+F10</f>
        <v>7807.1108896961159</v>
      </c>
      <c r="G19" s="72">
        <f t="shared" si="13"/>
        <v>7734.7606037591158</v>
      </c>
      <c r="H19" s="73">
        <f t="shared" si="13"/>
        <v>8943.8374850779346</v>
      </c>
      <c r="I19" s="21">
        <f>(H19-G19)/G19</f>
        <v>0.15631729839591985</v>
      </c>
      <c r="J19" s="21">
        <f>(H19-D19)/D19</f>
        <v>-0.15655150345766702</v>
      </c>
    </row>
    <row r="20" spans="1:10" x14ac:dyDescent="0.3">
      <c r="A20" s="103"/>
      <c r="B20" s="16" t="s">
        <v>65</v>
      </c>
      <c r="C20" s="17" t="s">
        <v>47</v>
      </c>
      <c r="D20" s="23">
        <f>D9+D10</f>
        <v>10603.892853852565</v>
      </c>
      <c r="E20" s="23">
        <f>E9+E10</f>
        <v>7675.4583271096481</v>
      </c>
      <c r="F20" s="23">
        <f>F9+F10</f>
        <v>7697.3918663477425</v>
      </c>
      <c r="G20" s="72">
        <f>G9+G10</f>
        <v>7647.030988091743</v>
      </c>
      <c r="H20" s="73">
        <f>H9+H10</f>
        <v>8833.6686523109347</v>
      </c>
      <c r="I20" s="21">
        <f t="shared" ref="I20" si="14">(H20-G20)/G20</f>
        <v>0.15517625939623764</v>
      </c>
      <c r="J20" s="21">
        <f t="shared" ref="J20" si="15">(H20-D20)/D20</f>
        <v>-0.16694097403091729</v>
      </c>
    </row>
    <row r="21" spans="1:10" x14ac:dyDescent="0.3">
      <c r="A21" s="103"/>
      <c r="B21" s="22" t="s">
        <v>66</v>
      </c>
      <c r="C21" s="17" t="s">
        <v>48</v>
      </c>
      <c r="D21" s="23">
        <v>1014</v>
      </c>
      <c r="E21" s="23">
        <v>454</v>
      </c>
      <c r="F21" s="18">
        <v>379.40957815503305</v>
      </c>
      <c r="G21" s="19">
        <v>379.40957815503305</v>
      </c>
      <c r="H21" s="20">
        <v>404.04036343864902</v>
      </c>
      <c r="I21" s="21">
        <f>(H21-G21)/G21</f>
        <v>6.4918722936276083E-2</v>
      </c>
      <c r="J21" s="21">
        <f>(H21-D21)/D21</f>
        <v>-0.60153810311770317</v>
      </c>
    </row>
    <row r="22" spans="1:10" x14ac:dyDescent="0.3">
      <c r="A22" s="104"/>
      <c r="B22" s="22" t="s">
        <v>67</v>
      </c>
      <c r="C22" s="17" t="s">
        <v>48</v>
      </c>
      <c r="D22" s="23">
        <v>1014</v>
      </c>
      <c r="E22" s="23">
        <v>449.3869645791811</v>
      </c>
      <c r="F22" s="18">
        <v>374.22988377324782</v>
      </c>
      <c r="G22" s="19">
        <v>374.22988377324782</v>
      </c>
      <c r="H22" s="20">
        <v>399.06345556157095</v>
      </c>
      <c r="I22" s="21">
        <f t="shared" ref="I22" si="16">(H22-G22)/G22</f>
        <v>6.6359136095529472E-2</v>
      </c>
      <c r="J22" s="21">
        <f t="shared" ref="J22" si="17">(H22-D22)/D22</f>
        <v>-0.60644629629036406</v>
      </c>
    </row>
    <row r="24" spans="1:10" ht="14.55" customHeight="1" x14ac:dyDescent="0.3">
      <c r="A24" s="105" t="s">
        <v>91</v>
      </c>
      <c r="B24" s="105"/>
      <c r="C24" s="105"/>
      <c r="D24" s="105"/>
      <c r="E24" s="105"/>
      <c r="F24" s="105"/>
      <c r="G24" s="105"/>
      <c r="H24" s="105"/>
      <c r="I24" s="105"/>
      <c r="J24" s="105"/>
    </row>
    <row r="25" spans="1:10" x14ac:dyDescent="0.3">
      <c r="A25" s="13" t="s">
        <v>90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0" x14ac:dyDescent="0.3">
      <c r="A26" s="13" t="s">
        <v>87</v>
      </c>
      <c r="B26" s="15"/>
      <c r="C26" s="14"/>
      <c r="D26" s="14"/>
      <c r="E26" s="14"/>
      <c r="F26" s="14"/>
      <c r="G26" s="14"/>
      <c r="H26" s="14"/>
      <c r="I26" s="14"/>
      <c r="J26" s="14"/>
    </row>
    <row r="27" spans="1:10" x14ac:dyDescent="0.3">
      <c r="A27" s="14"/>
      <c r="B27" s="14"/>
      <c r="C27" s="14"/>
      <c r="D27" s="14"/>
      <c r="E27" s="14"/>
      <c r="F27" s="14"/>
      <c r="G27" s="14"/>
      <c r="H27" s="14"/>
      <c r="I27" s="14"/>
      <c r="J27" s="14"/>
    </row>
  </sheetData>
  <mergeCells count="2">
    <mergeCell ref="A2:A22"/>
    <mergeCell ref="A24:J24"/>
  </mergeCells>
  <pageMargins left="0.7" right="0.7" top="0.75" bottom="0.75" header="0.3" footer="0.3"/>
  <pageSetup scale="54" fitToHeight="0" orientation="landscape" r:id="rId1"/>
  <headerFooter>
    <oddHeader>&amp;L&amp;"Calibri"&amp;10&amp;K000000&amp;1#</oddHeader>
    <oddFooter>&amp;C&amp;1#&amp;"Calibri"&amp;10&amp;K000000{OPEN}</oddFooter>
  </headerFooter>
  <ignoredErrors>
    <ignoredError sqref="E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565F8-92E6-417F-9514-8C36E766293C}">
  <sheetPr>
    <pageSetUpPr fitToPage="1"/>
  </sheetPr>
  <dimension ref="A1:J23"/>
  <sheetViews>
    <sheetView showGridLines="0" zoomScaleNormal="100" workbookViewId="0">
      <selection activeCell="B16" sqref="B16"/>
    </sheetView>
  </sheetViews>
  <sheetFormatPr baseColWidth="10" defaultRowHeight="14.4" x14ac:dyDescent="0.3"/>
  <cols>
    <col min="1" max="1" width="18.88671875" customWidth="1"/>
    <col min="2" max="2" width="62.77734375" customWidth="1"/>
    <col min="3" max="3" width="13.5546875" customWidth="1"/>
    <col min="4" max="4" width="15.6640625" customWidth="1"/>
    <col min="5" max="5" width="15.6640625" hidden="1" customWidth="1"/>
    <col min="6" max="10" width="15.6640625" customWidth="1"/>
  </cols>
  <sheetData>
    <row r="1" spans="1:10" x14ac:dyDescent="0.3">
      <c r="A1" s="6" t="s">
        <v>45</v>
      </c>
      <c r="B1" s="7" t="s">
        <v>1</v>
      </c>
      <c r="C1" s="8" t="s">
        <v>46</v>
      </c>
      <c r="D1" s="7">
        <v>2018</v>
      </c>
      <c r="E1" s="8">
        <v>2023</v>
      </c>
      <c r="F1" s="9" t="s">
        <v>40</v>
      </c>
      <c r="G1" s="10" t="s">
        <v>42</v>
      </c>
      <c r="H1" s="9">
        <v>2025</v>
      </c>
      <c r="I1" s="25" t="s">
        <v>7</v>
      </c>
      <c r="J1" s="26" t="s">
        <v>8</v>
      </c>
    </row>
    <row r="2" spans="1:10" x14ac:dyDescent="0.3">
      <c r="A2" s="103" t="s">
        <v>68</v>
      </c>
      <c r="B2" s="86" t="s">
        <v>69</v>
      </c>
      <c r="C2" s="17" t="s">
        <v>11</v>
      </c>
      <c r="D2" s="63">
        <v>936414.52905100002</v>
      </c>
      <c r="E2" s="63">
        <v>783973.23318400001</v>
      </c>
      <c r="F2" s="63">
        <v>955045.77691034193</v>
      </c>
      <c r="G2" s="72">
        <v>812809.50609334197</v>
      </c>
      <c r="H2" s="73">
        <v>864006.411112</v>
      </c>
      <c r="I2" s="21">
        <f t="shared" ref="I2:I7" si="0">(H2-G2)/G2</f>
        <v>6.2987581511846441E-2</v>
      </c>
      <c r="J2" s="21">
        <f>(H2-D2)/D2</f>
        <v>-7.7324855277909138E-2</v>
      </c>
    </row>
    <row r="3" spans="1:10" x14ac:dyDescent="0.3">
      <c r="A3" s="103"/>
      <c r="B3" s="56" t="s">
        <v>70</v>
      </c>
      <c r="C3" s="17" t="s">
        <v>12</v>
      </c>
      <c r="D3" s="51">
        <v>62</v>
      </c>
      <c r="E3" s="37">
        <v>47.201809689185538</v>
      </c>
      <c r="F3" s="37">
        <v>46.413266118012437</v>
      </c>
      <c r="G3" s="38">
        <v>46.413266118012437</v>
      </c>
      <c r="H3" s="74">
        <v>39.031731618720634</v>
      </c>
      <c r="I3" s="21">
        <f t="shared" si="0"/>
        <v>-0.15903932467332044</v>
      </c>
      <c r="J3" s="21">
        <f>(H3-D3)/D3</f>
        <v>-0.37045594163353818</v>
      </c>
    </row>
    <row r="4" spans="1:10" x14ac:dyDescent="0.3">
      <c r="A4" s="103"/>
      <c r="B4" s="87" t="s">
        <v>71</v>
      </c>
      <c r="C4" s="17" t="s">
        <v>11</v>
      </c>
      <c r="D4" s="63">
        <v>171042.96718899999</v>
      </c>
      <c r="E4" s="63">
        <v>602110.08727200003</v>
      </c>
      <c r="F4" s="63">
        <v>688035.50299162895</v>
      </c>
      <c r="G4" s="72">
        <v>656138.50299162895</v>
      </c>
      <c r="H4" s="73">
        <v>714880.75277799997</v>
      </c>
      <c r="I4" s="21">
        <f t="shared" si="0"/>
        <v>8.9527210365706059E-2</v>
      </c>
      <c r="J4" s="21">
        <f>(H4-D4)/D4</f>
        <v>3.1795390043021596</v>
      </c>
    </row>
    <row r="5" spans="1:10" x14ac:dyDescent="0.3">
      <c r="A5" s="103"/>
      <c r="B5" s="87" t="s">
        <v>72</v>
      </c>
      <c r="C5" s="17" t="s">
        <v>11</v>
      </c>
      <c r="D5" s="63">
        <v>765371.56186200003</v>
      </c>
      <c r="E5" s="63">
        <v>172726.44187100002</v>
      </c>
      <c r="F5" s="63">
        <v>258978.46552759997</v>
      </c>
      <c r="G5" s="72">
        <v>148639.19471059999</v>
      </c>
      <c r="H5" s="73">
        <v>141812.36203700001</v>
      </c>
      <c r="I5" s="21">
        <f t="shared" si="0"/>
        <v>-4.592888630008924E-2</v>
      </c>
      <c r="J5" s="21">
        <f>(H5-D5)/D5</f>
        <v>-0.8147143569170533</v>
      </c>
    </row>
    <row r="6" spans="1:10" x14ac:dyDescent="0.3">
      <c r="A6" s="103"/>
      <c r="B6" s="75" t="s">
        <v>73</v>
      </c>
      <c r="C6" s="17" t="s">
        <v>11</v>
      </c>
      <c r="D6" s="76" t="s">
        <v>14</v>
      </c>
      <c r="E6" s="63">
        <v>9136.7040419999994</v>
      </c>
      <c r="F6" s="63">
        <v>8031.8083911129997</v>
      </c>
      <c r="G6" s="72">
        <v>8031.8083911129997</v>
      </c>
      <c r="H6" s="73">
        <v>7313.2962969999999</v>
      </c>
      <c r="I6" s="21">
        <f t="shared" si="0"/>
        <v>-8.9458321105869015E-2</v>
      </c>
      <c r="J6" s="77"/>
    </row>
    <row r="7" spans="1:10" x14ac:dyDescent="0.3">
      <c r="A7" s="103"/>
      <c r="B7" s="86" t="s">
        <v>74</v>
      </c>
      <c r="C7" s="17" t="s">
        <v>11</v>
      </c>
      <c r="D7" s="30">
        <v>703192.56787300005</v>
      </c>
      <c r="E7" s="63">
        <v>611268.68576999998</v>
      </c>
      <c r="F7" s="63">
        <v>668809.88810687989</v>
      </c>
      <c r="G7" s="72">
        <v>632385.63710687996</v>
      </c>
      <c r="H7" s="73">
        <v>688484.566032</v>
      </c>
      <c r="I7" s="21">
        <f t="shared" si="0"/>
        <v>8.870999850940435E-2</v>
      </c>
      <c r="J7" s="21">
        <f>(H7-D7)/D7</f>
        <v>-2.0916037104158337E-2</v>
      </c>
    </row>
    <row r="8" spans="1:10" x14ac:dyDescent="0.3">
      <c r="A8" s="103"/>
      <c r="B8" s="78" t="s">
        <v>75</v>
      </c>
      <c r="C8" s="17" t="s">
        <v>3</v>
      </c>
      <c r="D8" s="18"/>
      <c r="E8" s="51">
        <v>89.026959000000005</v>
      </c>
      <c r="F8" s="51">
        <v>89.642572000000001</v>
      </c>
      <c r="G8" s="53">
        <v>89.109499</v>
      </c>
      <c r="H8" s="74">
        <v>92.676406</v>
      </c>
      <c r="I8" s="79" t="s">
        <v>15</v>
      </c>
      <c r="J8" s="79" t="s">
        <v>16</v>
      </c>
    </row>
    <row r="9" spans="1:10" ht="20.399999999999999" x14ac:dyDescent="0.3">
      <c r="A9" s="103"/>
      <c r="B9" s="85" t="s">
        <v>76</v>
      </c>
      <c r="C9" s="17" t="s">
        <v>3</v>
      </c>
      <c r="D9" s="18"/>
      <c r="E9" s="35">
        <v>86.983946234743499</v>
      </c>
      <c r="F9" s="51">
        <v>87.583447599644174</v>
      </c>
      <c r="G9" s="53">
        <v>86.558355663413138</v>
      </c>
      <c r="H9" s="74">
        <v>89.741025263779534</v>
      </c>
      <c r="I9" s="79" t="s">
        <v>17</v>
      </c>
      <c r="J9" s="79" t="s">
        <v>18</v>
      </c>
    </row>
    <row r="10" spans="1:10" ht="14.55" customHeight="1" x14ac:dyDescent="0.3">
      <c r="A10" s="103"/>
      <c r="B10" s="85" t="s">
        <v>77</v>
      </c>
      <c r="C10" s="17" t="s">
        <v>3</v>
      </c>
      <c r="D10" s="18"/>
      <c r="E10" s="51">
        <v>1.3616760000000001</v>
      </c>
      <c r="F10" s="51">
        <v>1.377553945274157</v>
      </c>
      <c r="G10" s="53">
        <v>1.899162</v>
      </c>
      <c r="H10" s="61">
        <v>2.1609690000000001</v>
      </c>
      <c r="I10" s="79" t="s">
        <v>19</v>
      </c>
      <c r="J10" s="79" t="s">
        <v>20</v>
      </c>
    </row>
    <row r="11" spans="1:10" ht="16.5" customHeight="1" x14ac:dyDescent="0.3">
      <c r="A11" s="103"/>
      <c r="B11" s="85" t="s">
        <v>78</v>
      </c>
      <c r="C11" s="17" t="s">
        <v>3</v>
      </c>
      <c r="D11" s="18"/>
      <c r="E11" s="51">
        <v>0.80618770676799101</v>
      </c>
      <c r="F11" s="51">
        <v>0.6815704199444399</v>
      </c>
      <c r="G11" s="53">
        <v>0.82849154969202621</v>
      </c>
      <c r="H11" s="74">
        <v>0.90547549031189878</v>
      </c>
      <c r="I11" s="79" t="s">
        <v>21</v>
      </c>
      <c r="J11" s="79" t="s">
        <v>22</v>
      </c>
    </row>
    <row r="12" spans="1:10" x14ac:dyDescent="0.3">
      <c r="A12" s="103"/>
      <c r="B12" s="86" t="s">
        <v>79</v>
      </c>
      <c r="C12" s="17" t="s">
        <v>11</v>
      </c>
      <c r="D12" s="23">
        <v>203546.60700300001</v>
      </c>
      <c r="E12" s="23">
        <v>154345.76654099999</v>
      </c>
      <c r="F12" s="23">
        <v>263941.22134965</v>
      </c>
      <c r="G12" s="72">
        <v>158129.20153365002</v>
      </c>
      <c r="H12" s="73">
        <v>154886.66554099999</v>
      </c>
      <c r="I12" s="21">
        <f t="shared" ref="I12" si="1">(H12-G12)/G12</f>
        <v>-2.0505611621393093E-2</v>
      </c>
      <c r="J12" s="21">
        <f>(H12-D12)/D12</f>
        <v>-0.23906044015404704</v>
      </c>
    </row>
    <row r="13" spans="1:10" x14ac:dyDescent="0.3">
      <c r="A13" s="103"/>
      <c r="B13" s="84" t="s">
        <v>80</v>
      </c>
      <c r="C13" s="17" t="s">
        <v>11</v>
      </c>
      <c r="D13" s="23">
        <v>186813.578118</v>
      </c>
      <c r="E13" s="23">
        <v>143283.15925900001</v>
      </c>
      <c r="F13" s="23">
        <v>250721.359989191</v>
      </c>
      <c r="G13" s="72">
        <v>145487.240891191</v>
      </c>
      <c r="H13" s="73">
        <v>142140.08856599999</v>
      </c>
      <c r="I13" s="21">
        <f t="shared" ref="I13" si="2">(H13-G13)/G13</f>
        <v>-2.3006500808509561E-2</v>
      </c>
      <c r="J13" s="21">
        <f>(H13-D13)/D13</f>
        <v>-0.23913406082175778</v>
      </c>
    </row>
    <row r="14" spans="1:10" x14ac:dyDescent="0.3">
      <c r="A14" s="103"/>
      <c r="B14" s="84" t="s">
        <v>81</v>
      </c>
      <c r="C14" s="17" t="s">
        <v>3</v>
      </c>
      <c r="D14" s="80"/>
      <c r="E14" s="35">
        <v>29.852517205102913</v>
      </c>
      <c r="F14" s="35">
        <v>24.27611738510468</v>
      </c>
      <c r="G14" s="53">
        <v>31.859319273927174</v>
      </c>
      <c r="H14" s="74">
        <v>34.887339451888579</v>
      </c>
      <c r="I14" s="79" t="s">
        <v>24</v>
      </c>
      <c r="J14" s="79" t="s">
        <v>25</v>
      </c>
    </row>
    <row r="15" spans="1:10" x14ac:dyDescent="0.3">
      <c r="A15" s="103"/>
      <c r="B15" s="84" t="s">
        <v>82</v>
      </c>
      <c r="C15" s="17" t="s">
        <v>3</v>
      </c>
      <c r="D15" s="80"/>
      <c r="E15" s="35">
        <v>31.937367999999999</v>
      </c>
      <c r="F15" s="35">
        <v>25.556132000000002</v>
      </c>
      <c r="G15" s="53">
        <v>34.306221999999998</v>
      </c>
      <c r="H15" s="74">
        <v>37.127628000000001</v>
      </c>
      <c r="I15" s="79" t="s">
        <v>13</v>
      </c>
      <c r="J15" s="79" t="s">
        <v>23</v>
      </c>
    </row>
    <row r="16" spans="1:10" x14ac:dyDescent="0.3">
      <c r="A16" s="103"/>
      <c r="B16" s="86" t="s">
        <v>83</v>
      </c>
      <c r="C16" s="17" t="s">
        <v>11</v>
      </c>
      <c r="D16" s="23">
        <v>29675.354175</v>
      </c>
      <c r="E16" s="23">
        <v>18358.780874</v>
      </c>
      <c r="F16" s="23">
        <v>22294.554484838998</v>
      </c>
      <c r="G16" s="72">
        <v>22294.554484838998</v>
      </c>
      <c r="H16" s="73">
        <v>20635.179539000001</v>
      </c>
      <c r="I16" s="21">
        <f t="shared" ref="I16" si="3">(H16-G16)/G16</f>
        <v>-7.4429607775630818E-2</v>
      </c>
      <c r="J16" s="21">
        <f>(H16-D16)/D16</f>
        <v>-0.30463577899319205</v>
      </c>
    </row>
    <row r="17" spans="1:10" x14ac:dyDescent="0.3">
      <c r="A17" s="104"/>
      <c r="B17" s="84" t="s">
        <v>84</v>
      </c>
      <c r="C17" s="17" t="s">
        <v>3</v>
      </c>
      <c r="D17" s="23"/>
      <c r="E17" s="23"/>
      <c r="F17" s="23">
        <v>71.493038590327174</v>
      </c>
      <c r="G17" s="38">
        <v>68.669140149970261</v>
      </c>
      <c r="H17" s="74">
        <v>68.358836608811927</v>
      </c>
      <c r="I17" s="66" t="s">
        <v>26</v>
      </c>
      <c r="J17" s="21"/>
    </row>
    <row r="18" spans="1:10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3">
      <c r="A19" s="105" t="s">
        <v>89</v>
      </c>
      <c r="B19" s="105"/>
      <c r="C19" s="105"/>
      <c r="D19" s="105"/>
      <c r="E19" s="105"/>
      <c r="F19" s="105"/>
      <c r="G19" s="105"/>
      <c r="H19" s="105"/>
      <c r="I19" s="105"/>
      <c r="J19" s="105"/>
    </row>
    <row r="20" spans="1:10" x14ac:dyDescent="0.3">
      <c r="A20" s="13" t="s">
        <v>88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x14ac:dyDescent="0.3">
      <c r="A21" s="13" t="s">
        <v>87</v>
      </c>
      <c r="B21" s="15"/>
      <c r="C21" s="14"/>
      <c r="D21" s="14"/>
      <c r="E21" s="14"/>
      <c r="F21" s="14"/>
      <c r="G21" s="14"/>
      <c r="H21" s="14"/>
      <c r="I21" s="14"/>
      <c r="J21" s="14"/>
    </row>
    <row r="22" spans="1:10" x14ac:dyDescent="0.3">
      <c r="A22" s="13" t="s">
        <v>85</v>
      </c>
      <c r="B22" s="15"/>
      <c r="C22" s="14"/>
      <c r="D22" s="14"/>
      <c r="E22" s="14"/>
      <c r="F22" s="14"/>
      <c r="G22" s="14"/>
      <c r="H22" s="14"/>
      <c r="I22" s="14"/>
      <c r="J22" s="14"/>
    </row>
    <row r="23" spans="1:10" ht="14.55" customHeight="1" x14ac:dyDescent="0.3">
      <c r="A23" s="105" t="s">
        <v>86</v>
      </c>
      <c r="B23" s="105"/>
      <c r="C23" s="14"/>
      <c r="D23" s="14"/>
      <c r="E23" s="14"/>
      <c r="F23" s="14"/>
      <c r="G23" s="14"/>
      <c r="H23" s="14"/>
      <c r="I23" s="14"/>
      <c r="J23" s="14"/>
    </row>
  </sheetData>
  <mergeCells count="3">
    <mergeCell ref="A2:A17"/>
    <mergeCell ref="A23:B23"/>
    <mergeCell ref="A19:J19"/>
  </mergeCells>
  <pageMargins left="0.7" right="0.7" top="0.75" bottom="0.75" header="0.3" footer="0.3"/>
  <pageSetup scale="65" fitToHeight="0" orientation="landscape" r:id="rId1"/>
  <headerFooter>
    <oddHeader>&amp;L&amp;"Calibri"&amp;10&amp;K000000&amp;1#</oddHeader>
    <oddFooter>&amp;C&amp;1#&amp;"Calibri"&amp;10&amp;K000000{OPEN}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D7692-1305-4D30-AD52-D1986DC3CC58}">
  <sheetPr>
    <pageSetUpPr fitToPage="1"/>
  </sheetPr>
  <dimension ref="A1:J45"/>
  <sheetViews>
    <sheetView showGridLines="0" workbookViewId="0">
      <selection activeCell="A45" sqref="A45:B45"/>
    </sheetView>
  </sheetViews>
  <sheetFormatPr baseColWidth="10" defaultRowHeight="14.4" x14ac:dyDescent="0.3"/>
  <cols>
    <col min="1" max="1" width="18.88671875" customWidth="1"/>
    <col min="2" max="2" width="54.33203125" customWidth="1"/>
    <col min="3" max="3" width="15.77734375" customWidth="1"/>
    <col min="4" max="4" width="15.6640625" customWidth="1"/>
    <col min="5" max="5" width="15.6640625" hidden="1" customWidth="1"/>
    <col min="6" max="9" width="15.6640625" customWidth="1"/>
  </cols>
  <sheetData>
    <row r="1" spans="1:10" x14ac:dyDescent="0.3">
      <c r="A1" s="6" t="s">
        <v>45</v>
      </c>
      <c r="B1" s="7" t="s">
        <v>1</v>
      </c>
      <c r="C1" s="8" t="s">
        <v>46</v>
      </c>
      <c r="D1" s="7">
        <v>2018</v>
      </c>
      <c r="E1" s="8">
        <v>2023</v>
      </c>
      <c r="F1" s="9">
        <v>2024</v>
      </c>
      <c r="G1" s="8">
        <v>2025</v>
      </c>
      <c r="H1" s="11" t="s">
        <v>7</v>
      </c>
      <c r="I1" s="12" t="s">
        <v>8</v>
      </c>
    </row>
    <row r="2" spans="1:10" x14ac:dyDescent="0.3">
      <c r="A2" s="106" t="s">
        <v>92</v>
      </c>
      <c r="B2" s="117" t="s">
        <v>170</v>
      </c>
      <c r="C2" s="118" t="s">
        <v>95</v>
      </c>
      <c r="D2" s="119">
        <v>17939.984397</v>
      </c>
      <c r="E2" s="119">
        <v>16050.120021999999</v>
      </c>
      <c r="F2" s="120">
        <v>16489.316489000001</v>
      </c>
      <c r="G2" s="121">
        <v>16050.13852</v>
      </c>
      <c r="H2" s="101">
        <f>(G2-F2)/F2</f>
        <v>-2.6634091794706913E-2</v>
      </c>
      <c r="I2" s="101">
        <f>(G2-D2)/D2</f>
        <v>-0.10534267116285942</v>
      </c>
    </row>
    <row r="3" spans="1:10" x14ac:dyDescent="0.3">
      <c r="A3" s="106"/>
      <c r="B3" s="122" t="s">
        <v>171</v>
      </c>
      <c r="C3" s="123" t="s">
        <v>95</v>
      </c>
      <c r="D3" s="124"/>
      <c r="E3" s="124"/>
      <c r="F3" s="125">
        <v>11630</v>
      </c>
      <c r="G3" s="126">
        <v>10776</v>
      </c>
      <c r="H3" s="100"/>
      <c r="I3" s="96"/>
      <c r="J3" s="97"/>
    </row>
    <row r="4" spans="1:10" x14ac:dyDescent="0.3">
      <c r="A4" s="106"/>
      <c r="B4" s="122" t="s">
        <v>156</v>
      </c>
      <c r="C4" s="123" t="s">
        <v>95</v>
      </c>
      <c r="D4" s="124"/>
      <c r="E4" s="124"/>
      <c r="F4" s="125">
        <v>4860</v>
      </c>
      <c r="G4" s="126">
        <v>5274</v>
      </c>
      <c r="H4" s="96"/>
      <c r="I4" s="96"/>
      <c r="J4" s="97"/>
    </row>
    <row r="5" spans="1:10" x14ac:dyDescent="0.3">
      <c r="A5" s="106"/>
      <c r="B5" s="127" t="s">
        <v>161</v>
      </c>
      <c r="C5" s="123" t="s">
        <v>95</v>
      </c>
      <c r="D5" s="124"/>
      <c r="E5" s="124"/>
      <c r="F5" s="125">
        <v>1526</v>
      </c>
      <c r="G5" s="126">
        <v>1552</v>
      </c>
      <c r="H5" s="96"/>
      <c r="I5" s="96"/>
      <c r="J5" s="97"/>
    </row>
    <row r="6" spans="1:10" x14ac:dyDescent="0.3">
      <c r="A6" s="106"/>
      <c r="B6" s="127" t="s">
        <v>172</v>
      </c>
      <c r="C6" s="123" t="s">
        <v>95</v>
      </c>
      <c r="D6" s="124"/>
      <c r="E6" s="124"/>
      <c r="F6" s="125">
        <v>3249</v>
      </c>
      <c r="G6" s="126">
        <v>3494</v>
      </c>
      <c r="H6" s="96"/>
      <c r="I6" s="96"/>
      <c r="J6" s="97"/>
    </row>
    <row r="7" spans="1:10" x14ac:dyDescent="0.3">
      <c r="A7" s="106"/>
      <c r="B7" s="127" t="s">
        <v>162</v>
      </c>
      <c r="C7" s="123" t="s">
        <v>95</v>
      </c>
      <c r="D7" s="124"/>
      <c r="E7" s="124"/>
      <c r="F7" s="125">
        <v>31</v>
      </c>
      <c r="G7" s="126">
        <v>43</v>
      </c>
      <c r="H7" s="96"/>
      <c r="I7" s="96"/>
      <c r="J7" s="97"/>
    </row>
    <row r="8" spans="1:10" x14ac:dyDescent="0.3">
      <c r="A8" s="106"/>
      <c r="B8" s="127" t="s">
        <v>163</v>
      </c>
      <c r="C8" s="123" t="s">
        <v>95</v>
      </c>
      <c r="D8" s="124"/>
      <c r="E8" s="124"/>
      <c r="F8" s="125">
        <v>54</v>
      </c>
      <c r="G8" s="126">
        <v>185</v>
      </c>
      <c r="H8" s="96"/>
      <c r="I8" s="96"/>
      <c r="J8" s="97"/>
    </row>
    <row r="9" spans="1:10" x14ac:dyDescent="0.3">
      <c r="A9" s="106"/>
      <c r="B9" s="128" t="s">
        <v>169</v>
      </c>
      <c r="C9" s="129"/>
      <c r="D9" s="119"/>
      <c r="E9" s="119"/>
      <c r="F9" s="120">
        <f>F3+F6</f>
        <v>14879</v>
      </c>
      <c r="G9" s="121">
        <f>G3+G6</f>
        <v>14270</v>
      </c>
      <c r="H9" s="96"/>
      <c r="I9" s="96"/>
      <c r="J9" s="97"/>
    </row>
    <row r="10" spans="1:10" x14ac:dyDescent="0.3">
      <c r="A10" s="106"/>
      <c r="B10" s="117" t="s">
        <v>173</v>
      </c>
      <c r="C10" s="118" t="s">
        <v>95</v>
      </c>
      <c r="D10" s="119">
        <v>6910.6776280000004</v>
      </c>
      <c r="E10" s="119">
        <v>3792.5039609999999</v>
      </c>
      <c r="F10" s="120">
        <v>4873.1031139999996</v>
      </c>
      <c r="G10" s="121">
        <v>7451.2755710000001</v>
      </c>
      <c r="H10" s="101">
        <f t="shared" ref="H10:H22" si="0">(G10-F10)/F10</f>
        <v>0.52906174909230552</v>
      </c>
      <c r="I10" s="101">
        <f t="shared" ref="I10:I20" si="1">(G10-D10)/D10</f>
        <v>7.8226473885810915E-2</v>
      </c>
      <c r="J10" s="98"/>
    </row>
    <row r="11" spans="1:10" x14ac:dyDescent="0.3">
      <c r="A11" s="106"/>
      <c r="B11" s="122" t="s">
        <v>157</v>
      </c>
      <c r="C11" s="123" t="s">
        <v>95</v>
      </c>
      <c r="D11" s="124"/>
      <c r="E11" s="124"/>
      <c r="F11" s="125">
        <v>2012</v>
      </c>
      <c r="G11" s="126">
        <v>4157</v>
      </c>
      <c r="H11" s="21"/>
      <c r="I11" s="21"/>
      <c r="J11" s="98"/>
    </row>
    <row r="12" spans="1:10" x14ac:dyDescent="0.3">
      <c r="A12" s="106"/>
      <c r="B12" s="122" t="s">
        <v>158</v>
      </c>
      <c r="C12" s="123" t="s">
        <v>95</v>
      </c>
      <c r="D12" s="124"/>
      <c r="E12" s="124"/>
      <c r="F12" s="125">
        <v>2738</v>
      </c>
      <c r="G12" s="126">
        <v>3142</v>
      </c>
      <c r="H12" s="21"/>
      <c r="I12" s="21"/>
      <c r="J12" s="98"/>
    </row>
    <row r="13" spans="1:10" x14ac:dyDescent="0.3">
      <c r="A13" s="106"/>
      <c r="B13" s="127" t="s">
        <v>164</v>
      </c>
      <c r="C13" s="123" t="s">
        <v>95</v>
      </c>
      <c r="D13" s="124"/>
      <c r="E13" s="124"/>
      <c r="F13" s="125">
        <v>86</v>
      </c>
      <c r="G13" s="126">
        <v>164</v>
      </c>
      <c r="H13" s="21"/>
      <c r="I13" s="21"/>
      <c r="J13" s="98"/>
    </row>
    <row r="14" spans="1:10" x14ac:dyDescent="0.3">
      <c r="A14" s="106"/>
      <c r="B14" s="127" t="s">
        <v>165</v>
      </c>
      <c r="C14" s="123" t="s">
        <v>95</v>
      </c>
      <c r="D14" s="124"/>
      <c r="E14" s="124"/>
      <c r="F14" s="125">
        <v>720</v>
      </c>
      <c r="G14" s="126">
        <v>768</v>
      </c>
      <c r="H14" s="21"/>
      <c r="I14" s="21"/>
      <c r="J14" s="98"/>
    </row>
    <row r="15" spans="1:10" x14ac:dyDescent="0.3">
      <c r="A15" s="106"/>
      <c r="B15" s="127" t="s">
        <v>166</v>
      </c>
      <c r="C15" s="123" t="s">
        <v>95</v>
      </c>
      <c r="D15" s="124"/>
      <c r="E15" s="124"/>
      <c r="F15" s="125">
        <v>267</v>
      </c>
      <c r="G15" s="126">
        <v>226</v>
      </c>
      <c r="H15" s="21"/>
      <c r="I15" s="21"/>
      <c r="J15" s="98"/>
    </row>
    <row r="16" spans="1:10" x14ac:dyDescent="0.3">
      <c r="A16" s="106"/>
      <c r="B16" s="127" t="s">
        <v>167</v>
      </c>
      <c r="C16" s="123" t="s">
        <v>95</v>
      </c>
      <c r="D16" s="124"/>
      <c r="E16" s="124"/>
      <c r="F16" s="125">
        <v>1665</v>
      </c>
      <c r="G16" s="126">
        <v>1984</v>
      </c>
      <c r="H16" s="21"/>
      <c r="I16" s="21"/>
      <c r="J16" s="98"/>
    </row>
    <row r="17" spans="1:10" x14ac:dyDescent="0.3">
      <c r="A17" s="106"/>
      <c r="B17" s="122" t="s">
        <v>160</v>
      </c>
      <c r="C17" s="123" t="s">
        <v>95</v>
      </c>
      <c r="D17" s="124"/>
      <c r="E17" s="124"/>
      <c r="F17" s="125">
        <v>123</v>
      </c>
      <c r="G17" s="126">
        <v>152</v>
      </c>
      <c r="H17" s="21"/>
      <c r="I17" s="21"/>
      <c r="J17" s="98"/>
    </row>
    <row r="18" spans="1:10" x14ac:dyDescent="0.3">
      <c r="A18" s="106"/>
      <c r="B18" s="117" t="s">
        <v>174</v>
      </c>
      <c r="C18" s="118" t="s">
        <v>95</v>
      </c>
      <c r="D18" s="119">
        <f>D2+D10</f>
        <v>24850.662025000001</v>
      </c>
      <c r="E18" s="119">
        <f>E2+E10</f>
        <v>19842.623982999998</v>
      </c>
      <c r="F18" s="120">
        <f>F2+F10</f>
        <v>21362.419603000002</v>
      </c>
      <c r="G18" s="121">
        <f>G2+G10</f>
        <v>23501.414090999999</v>
      </c>
      <c r="H18" s="101">
        <f t="shared" si="0"/>
        <v>0.10012884906069394</v>
      </c>
      <c r="I18" s="101">
        <f t="shared" si="1"/>
        <v>-5.4294245064483451E-2</v>
      </c>
    </row>
    <row r="19" spans="1:10" x14ac:dyDescent="0.3">
      <c r="A19" s="106"/>
      <c r="B19" s="91" t="s">
        <v>70</v>
      </c>
      <c r="C19" s="88" t="s">
        <v>96</v>
      </c>
      <c r="D19" s="30">
        <v>1.3</v>
      </c>
      <c r="E19" s="57">
        <v>1.1070402369231613</v>
      </c>
      <c r="F19" s="58">
        <v>1.005088836565097</v>
      </c>
      <c r="G19" s="59">
        <f>G18/22136</f>
        <v>1.0616829639953018</v>
      </c>
      <c r="H19" s="21">
        <f t="shared" si="0"/>
        <v>5.630758732095361E-2</v>
      </c>
      <c r="I19" s="21">
        <f t="shared" si="1"/>
        <v>-0.18332079692669093</v>
      </c>
    </row>
    <row r="20" spans="1:10" x14ac:dyDescent="0.3">
      <c r="A20" s="106"/>
      <c r="B20" s="86" t="s">
        <v>100</v>
      </c>
      <c r="C20" s="88" t="s">
        <v>95</v>
      </c>
      <c r="D20" s="30">
        <v>721.82299999999998</v>
      </c>
      <c r="E20" s="30">
        <v>4958.86121</v>
      </c>
      <c r="F20" s="43">
        <v>1343.6066699999999</v>
      </c>
      <c r="G20" s="55">
        <v>762.10170000000005</v>
      </c>
      <c r="H20" s="21">
        <f t="shared" si="0"/>
        <v>-0.43279404827604784</v>
      </c>
      <c r="I20" s="21">
        <f t="shared" si="1"/>
        <v>5.5801352963261178E-2</v>
      </c>
    </row>
    <row r="21" spans="1:10" x14ac:dyDescent="0.3">
      <c r="A21" s="106"/>
      <c r="B21" s="86" t="s">
        <v>101</v>
      </c>
      <c r="C21" s="88" t="s">
        <v>95</v>
      </c>
      <c r="D21" s="30">
        <v>9605.3407169999991</v>
      </c>
      <c r="E21" s="30">
        <v>11072.560794999999</v>
      </c>
      <c r="F21" s="43">
        <v>11038.670307</v>
      </c>
      <c r="G21" s="55">
        <v>10277.720762000001</v>
      </c>
      <c r="H21" s="21">
        <f t="shared" si="0"/>
        <v>-6.893489196044339E-2</v>
      </c>
      <c r="I21" s="21">
        <f>(G21-D21)/D21</f>
        <v>7.0000644933915862E-2</v>
      </c>
    </row>
    <row r="22" spans="1:10" ht="27" customHeight="1" x14ac:dyDescent="0.3">
      <c r="A22" s="106"/>
      <c r="B22" s="86" t="s">
        <v>102</v>
      </c>
      <c r="C22" s="88" t="s">
        <v>95</v>
      </c>
      <c r="D22" s="30">
        <v>3839.182765</v>
      </c>
      <c r="E22" s="30">
        <v>3050.3942400000001</v>
      </c>
      <c r="F22" s="43">
        <v>3249.066456</v>
      </c>
      <c r="G22" s="55">
        <v>3494.2285999999999</v>
      </c>
      <c r="H22" s="21">
        <f t="shared" si="0"/>
        <v>7.5456180204397733E-2</v>
      </c>
      <c r="I22" s="21">
        <f>(G22-D22)/D22</f>
        <v>-8.9850936023359682E-2</v>
      </c>
    </row>
    <row r="23" spans="1:10" x14ac:dyDescent="0.3">
      <c r="A23" s="106"/>
      <c r="B23" s="86" t="s">
        <v>103</v>
      </c>
      <c r="C23" s="40" t="s">
        <v>3</v>
      </c>
      <c r="D23" s="30">
        <v>53.508713</v>
      </c>
      <c r="E23" s="30">
        <v>68.970213000000001</v>
      </c>
      <c r="F23" s="43">
        <v>66.944378</v>
      </c>
      <c r="G23" s="55">
        <v>64.035090999999994</v>
      </c>
      <c r="H23" s="60" t="s">
        <v>34</v>
      </c>
      <c r="I23" s="60" t="s">
        <v>35</v>
      </c>
    </row>
    <row r="24" spans="1:10" x14ac:dyDescent="0.3">
      <c r="A24" s="106"/>
      <c r="B24" s="86" t="s">
        <v>104</v>
      </c>
      <c r="C24" s="40" t="s">
        <v>3</v>
      </c>
      <c r="D24" s="30">
        <v>74.941667999999993</v>
      </c>
      <c r="E24" s="30">
        <v>87.992830999999995</v>
      </c>
      <c r="F24" s="43">
        <v>90.231787999999995</v>
      </c>
      <c r="G24" s="55">
        <v>88.913041000000007</v>
      </c>
      <c r="H24" s="60" t="s">
        <v>30</v>
      </c>
      <c r="I24" s="60" t="s">
        <v>31</v>
      </c>
    </row>
    <row r="25" spans="1:10" x14ac:dyDescent="0.3">
      <c r="A25" s="107" t="s">
        <v>93</v>
      </c>
      <c r="B25" s="86" t="s">
        <v>105</v>
      </c>
      <c r="C25" s="89" t="s">
        <v>97</v>
      </c>
      <c r="D25" s="18">
        <v>43.214994748999999</v>
      </c>
      <c r="E25" s="18">
        <v>33.876808726</v>
      </c>
      <c r="F25" s="19">
        <v>33.107800301000005</v>
      </c>
      <c r="G25" s="20">
        <v>32.399647662</v>
      </c>
      <c r="H25" s="21">
        <f>(G25-F25)/F25</f>
        <v>-2.1389298973710905E-2</v>
      </c>
      <c r="I25" s="21">
        <f>(G25-D25)/D25</f>
        <v>-0.25026838831792914</v>
      </c>
    </row>
    <row r="26" spans="1:10" x14ac:dyDescent="0.3">
      <c r="A26" s="106"/>
      <c r="B26" s="86" t="s">
        <v>106</v>
      </c>
      <c r="C26" s="89" t="s">
        <v>98</v>
      </c>
      <c r="D26" s="51">
        <v>1.3477445130000001</v>
      </c>
      <c r="E26" s="51">
        <v>1.3765596149999999</v>
      </c>
      <c r="F26" s="53">
        <v>1.1695968600000002</v>
      </c>
      <c r="G26" s="61">
        <v>0.86749097099999994</v>
      </c>
      <c r="H26" s="21">
        <f t="shared" ref="H26:H35" si="2">(G26-F26)/F26</f>
        <v>-0.25829916215746357</v>
      </c>
      <c r="I26" s="21">
        <f>(G26-D26)/D26</f>
        <v>-0.35633871061436118</v>
      </c>
    </row>
    <row r="27" spans="1:10" x14ac:dyDescent="0.3">
      <c r="A27" s="106"/>
      <c r="B27" s="86" t="s">
        <v>107</v>
      </c>
      <c r="C27" s="88" t="s">
        <v>95</v>
      </c>
      <c r="D27" s="18">
        <v>367.325152301</v>
      </c>
      <c r="E27" s="18">
        <v>403.91587254000001</v>
      </c>
      <c r="F27" s="19">
        <v>688.19435199999998</v>
      </c>
      <c r="G27" s="20">
        <v>378.06968945</v>
      </c>
      <c r="H27" s="21">
        <f t="shared" si="2"/>
        <v>-0.45063529168574168</v>
      </c>
      <c r="I27" s="21">
        <f>(G27-D27)/D27</f>
        <v>2.9250752587167021E-2</v>
      </c>
    </row>
    <row r="28" spans="1:10" x14ac:dyDescent="0.3">
      <c r="A28" s="102" t="s">
        <v>94</v>
      </c>
      <c r="B28" s="99" t="s">
        <v>108</v>
      </c>
      <c r="C28" s="90" t="s">
        <v>99</v>
      </c>
      <c r="D28" s="63">
        <v>1777.7213119999999</v>
      </c>
      <c r="E28" s="63">
        <v>1554.957326</v>
      </c>
      <c r="F28" s="64">
        <v>1637.9838810000001</v>
      </c>
      <c r="G28" s="65">
        <v>1611.3919860000003</v>
      </c>
      <c r="H28" s="21">
        <f t="shared" si="2"/>
        <v>-1.623452789032653E-2</v>
      </c>
      <c r="I28" s="21">
        <f>(G28-D28)/D28</f>
        <v>-9.3563217629918136E-2</v>
      </c>
    </row>
    <row r="29" spans="1:10" x14ac:dyDescent="0.3">
      <c r="A29" s="103"/>
      <c r="B29" s="130" t="s">
        <v>175</v>
      </c>
      <c r="C29" s="123" t="s">
        <v>176</v>
      </c>
      <c r="D29" s="131">
        <v>106</v>
      </c>
      <c r="E29" s="124">
        <v>81.923788532463604</v>
      </c>
      <c r="F29" s="132">
        <v>79.663875404947291</v>
      </c>
      <c r="G29" s="133">
        <f>G28*1000/22136</f>
        <v>72.795084297072648</v>
      </c>
      <c r="H29" s="134">
        <f t="shared" si="2"/>
        <v>-8.6222156190107674E-2</v>
      </c>
      <c r="I29" s="21">
        <f t="shared" ref="I29:I35" si="3">(G29-D29)/D29</f>
        <v>-0.31325392172572974</v>
      </c>
    </row>
    <row r="30" spans="1:10" x14ac:dyDescent="0.3">
      <c r="A30" s="103"/>
      <c r="B30" s="135" t="s">
        <v>109</v>
      </c>
      <c r="C30" s="123" t="s">
        <v>99</v>
      </c>
      <c r="D30" s="124">
        <v>2312.9153119999996</v>
      </c>
      <c r="E30" s="124">
        <v>2404.1703259999995</v>
      </c>
      <c r="F30" s="125">
        <v>2512.4548809999992</v>
      </c>
      <c r="G30" s="126">
        <v>2558.482986</v>
      </c>
      <c r="H30" s="134">
        <f t="shared" si="2"/>
        <v>1.8319972767702329E-2</v>
      </c>
      <c r="I30" s="21">
        <f t="shared" si="3"/>
        <v>0.10617235863584459</v>
      </c>
    </row>
    <row r="31" spans="1:10" x14ac:dyDescent="0.3">
      <c r="A31" s="103"/>
      <c r="B31" s="122" t="s">
        <v>168</v>
      </c>
      <c r="C31" s="123" t="s">
        <v>99</v>
      </c>
      <c r="D31" s="124"/>
      <c r="E31" s="124"/>
      <c r="F31" s="125">
        <v>2474</v>
      </c>
      <c r="G31" s="126">
        <v>2526</v>
      </c>
      <c r="H31" s="134"/>
      <c r="I31" s="21"/>
    </row>
    <row r="32" spans="1:10" x14ac:dyDescent="0.3">
      <c r="A32" s="103"/>
      <c r="B32" s="122" t="s">
        <v>177</v>
      </c>
      <c r="C32" s="123" t="s">
        <v>99</v>
      </c>
      <c r="D32" s="124"/>
      <c r="E32" s="124"/>
      <c r="F32" s="125">
        <v>38</v>
      </c>
      <c r="G32" s="126">
        <v>32</v>
      </c>
      <c r="H32" s="134"/>
      <c r="I32" s="21"/>
    </row>
    <row r="33" spans="1:9" x14ac:dyDescent="0.3">
      <c r="A33" s="103"/>
      <c r="B33" s="122" t="s">
        <v>175</v>
      </c>
      <c r="C33" s="123" t="s">
        <v>176</v>
      </c>
      <c r="D33" s="131">
        <v>139</v>
      </c>
      <c r="E33" s="124">
        <v>128.00548776856749</v>
      </c>
      <c r="F33" s="132">
        <v>123.86127249878992</v>
      </c>
      <c r="G33" s="133">
        <f>G30*1000/22136</f>
        <v>115.58018548970004</v>
      </c>
      <c r="H33" s="134">
        <f t="shared" si="2"/>
        <v>-6.6857758216320409E-2</v>
      </c>
      <c r="I33" s="21">
        <f t="shared" si="3"/>
        <v>-0.16848787417481983</v>
      </c>
    </row>
    <row r="34" spans="1:9" x14ac:dyDescent="0.3">
      <c r="A34" s="103"/>
      <c r="B34" s="135" t="s">
        <v>110</v>
      </c>
      <c r="C34" s="136" t="s">
        <v>3</v>
      </c>
      <c r="D34" s="137">
        <v>3.1191089999999999</v>
      </c>
      <c r="E34" s="137">
        <v>2.9114450000000001</v>
      </c>
      <c r="F34" s="138">
        <v>2.7702879999999999</v>
      </c>
      <c r="G34" s="139">
        <v>2.5779990000000002</v>
      </c>
      <c r="H34" s="134" t="s">
        <v>32</v>
      </c>
      <c r="I34" s="66" t="s">
        <v>33</v>
      </c>
    </row>
    <row r="35" spans="1:9" x14ac:dyDescent="0.3">
      <c r="A35" s="104"/>
      <c r="B35" s="135" t="s">
        <v>111</v>
      </c>
      <c r="C35" s="123" t="s">
        <v>99</v>
      </c>
      <c r="D35" s="131">
        <v>628.11152474999994</v>
      </c>
      <c r="E35" s="131">
        <v>566.65627000000006</v>
      </c>
      <c r="F35" s="132">
        <v>581.61766899999998</v>
      </c>
      <c r="G35" s="133">
        <v>510.05291899999997</v>
      </c>
      <c r="H35" s="134">
        <f t="shared" si="2"/>
        <v>-0.12304431899918777</v>
      </c>
      <c r="I35" s="21">
        <f t="shared" si="3"/>
        <v>-0.18795803149287779</v>
      </c>
    </row>
    <row r="36" spans="1:9" x14ac:dyDescent="0.3">
      <c r="A36" s="108" t="s">
        <v>4</v>
      </c>
      <c r="B36" s="135" t="s">
        <v>112</v>
      </c>
      <c r="C36" s="140" t="s">
        <v>3</v>
      </c>
      <c r="D36" s="141"/>
      <c r="E36" s="141">
        <v>81.3</v>
      </c>
      <c r="F36" s="142">
        <v>81.3</v>
      </c>
      <c r="G36" s="143">
        <v>77.5</v>
      </c>
      <c r="H36" s="144" t="s">
        <v>39</v>
      </c>
      <c r="I36" s="67"/>
    </row>
    <row r="37" spans="1:9" x14ac:dyDescent="0.3">
      <c r="A37" s="108"/>
      <c r="B37" s="135" t="s">
        <v>113</v>
      </c>
      <c r="C37" s="136" t="s">
        <v>3</v>
      </c>
      <c r="D37" s="141"/>
      <c r="E37" s="141">
        <v>19.512195121951201</v>
      </c>
      <c r="F37" s="142">
        <v>21.875</v>
      </c>
      <c r="G37" s="143">
        <v>25.4</v>
      </c>
      <c r="H37" s="144" t="s">
        <v>38</v>
      </c>
      <c r="I37" s="67"/>
    </row>
    <row r="38" spans="1:9" x14ac:dyDescent="0.3">
      <c r="A38" s="108"/>
      <c r="B38" s="86" t="s">
        <v>114</v>
      </c>
      <c r="C38" s="62" t="s">
        <v>3</v>
      </c>
      <c r="D38" s="62"/>
      <c r="E38" s="68">
        <v>78.194336287561342</v>
      </c>
      <c r="F38" s="69">
        <v>76.761021440616716</v>
      </c>
      <c r="G38" s="70">
        <v>75</v>
      </c>
      <c r="H38" s="67" t="s">
        <v>37</v>
      </c>
      <c r="I38" s="62"/>
    </row>
    <row r="39" spans="1:9" x14ac:dyDescent="0.3">
      <c r="A39" s="109"/>
      <c r="B39" s="86" t="s">
        <v>115</v>
      </c>
      <c r="C39" s="40" t="s">
        <v>3</v>
      </c>
      <c r="D39" s="40"/>
      <c r="E39" s="71">
        <v>24.1</v>
      </c>
      <c r="F39" s="69">
        <v>24.365213201638159</v>
      </c>
      <c r="G39" s="70">
        <v>26</v>
      </c>
      <c r="H39" s="54" t="s">
        <v>36</v>
      </c>
      <c r="I39" s="40"/>
    </row>
    <row r="40" spans="1:9" x14ac:dyDescent="0.3">
      <c r="A40" s="14"/>
      <c r="B40" s="14"/>
      <c r="C40" s="14"/>
      <c r="D40" s="14"/>
      <c r="E40" s="14"/>
      <c r="F40" s="14"/>
      <c r="G40" s="14"/>
      <c r="H40" s="14"/>
      <c r="I40" s="14"/>
    </row>
    <row r="41" spans="1:9" x14ac:dyDescent="0.3">
      <c r="A41" s="105" t="s">
        <v>116</v>
      </c>
      <c r="B41" s="105"/>
      <c r="C41" s="14"/>
      <c r="D41" s="14"/>
      <c r="E41" s="14"/>
      <c r="F41" s="14"/>
      <c r="G41" s="14"/>
      <c r="H41" s="14"/>
      <c r="I41" s="14"/>
    </row>
    <row r="42" spans="1:9" x14ac:dyDescent="0.3">
      <c r="A42" s="105" t="s">
        <v>117</v>
      </c>
      <c r="B42" s="105"/>
      <c r="C42" s="14"/>
      <c r="D42" s="14"/>
      <c r="E42" s="14"/>
      <c r="F42" s="14"/>
      <c r="G42" s="14"/>
      <c r="H42" s="14"/>
      <c r="I42" s="14"/>
    </row>
    <row r="43" spans="1:9" x14ac:dyDescent="0.3">
      <c r="A43" s="105" t="s">
        <v>87</v>
      </c>
      <c r="B43" s="105"/>
      <c r="C43" s="14"/>
      <c r="D43" s="14"/>
      <c r="E43" s="14"/>
      <c r="F43" s="14"/>
      <c r="G43" s="14"/>
      <c r="H43" s="14"/>
      <c r="I43" s="14"/>
    </row>
    <row r="44" spans="1:9" x14ac:dyDescent="0.3">
      <c r="A44" s="105" t="s">
        <v>118</v>
      </c>
      <c r="B44" s="105"/>
      <c r="C44" s="14"/>
      <c r="D44" s="14"/>
      <c r="E44" s="14"/>
      <c r="F44" s="14"/>
      <c r="G44" s="14"/>
      <c r="H44" s="14"/>
      <c r="I44" s="14"/>
    </row>
    <row r="45" spans="1:9" x14ac:dyDescent="0.3">
      <c r="A45" s="145" t="s">
        <v>159</v>
      </c>
      <c r="B45" s="145"/>
    </row>
  </sheetData>
  <mergeCells count="9">
    <mergeCell ref="A45:B45"/>
    <mergeCell ref="A44:B44"/>
    <mergeCell ref="A2:A24"/>
    <mergeCell ref="A25:A27"/>
    <mergeCell ref="A28:A35"/>
    <mergeCell ref="A36:A39"/>
    <mergeCell ref="A41:B41"/>
    <mergeCell ref="A42:B42"/>
    <mergeCell ref="A43:B43"/>
  </mergeCells>
  <pageMargins left="0.7" right="0.7" top="0.75" bottom="0.75" header="0.3" footer="0.3"/>
  <pageSetup scale="68" fitToHeight="0" orientation="landscape" r:id="rId1"/>
  <headerFooter>
    <oddHeader>&amp;L&amp;"Calibri"&amp;10&amp;K000000&amp;1#</oddHeader>
    <oddFooter>&amp;C&amp;1#&amp;"Calibri"&amp;10&amp;K008000{THALES GROUP LIMITED DISTRIBUTION}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5"/>
  <sheetViews>
    <sheetView showGridLines="0" topLeftCell="B1" zoomScaleNormal="100" workbookViewId="0">
      <selection activeCell="C3" sqref="C3"/>
    </sheetView>
  </sheetViews>
  <sheetFormatPr baseColWidth="10" defaultRowHeight="14.4" x14ac:dyDescent="0.3"/>
  <cols>
    <col min="1" max="1" width="22.21875" hidden="1" customWidth="1"/>
    <col min="2" max="2" width="22.21875" customWidth="1"/>
    <col min="3" max="3" width="62.44140625" customWidth="1"/>
    <col min="4" max="4" width="10.88671875" hidden="1" customWidth="1"/>
    <col min="5" max="11" width="15.6640625" customWidth="1"/>
  </cols>
  <sheetData>
    <row r="1" spans="1:11" x14ac:dyDescent="0.3">
      <c r="A1" s="1" t="s">
        <v>0</v>
      </c>
      <c r="B1" s="24" t="s">
        <v>45</v>
      </c>
      <c r="C1" s="24" t="s">
        <v>1</v>
      </c>
      <c r="D1" s="24" t="s">
        <v>2</v>
      </c>
      <c r="E1" s="24">
        <v>2018</v>
      </c>
      <c r="F1" s="24">
        <v>2022</v>
      </c>
      <c r="G1" s="24">
        <v>2023</v>
      </c>
      <c r="H1" s="27">
        <v>2024</v>
      </c>
      <c r="I1" s="27">
        <v>2025</v>
      </c>
      <c r="J1" s="27" t="s">
        <v>7</v>
      </c>
      <c r="K1" s="27" t="s">
        <v>8</v>
      </c>
    </row>
    <row r="2" spans="1:11" x14ac:dyDescent="0.3">
      <c r="A2" s="110" t="s">
        <v>5</v>
      </c>
      <c r="B2" s="102" t="s">
        <v>119</v>
      </c>
      <c r="C2" s="86" t="s">
        <v>121</v>
      </c>
      <c r="D2" s="40"/>
      <c r="E2" s="40">
        <v>222</v>
      </c>
      <c r="F2" s="40">
        <v>178</v>
      </c>
      <c r="G2" s="40">
        <v>176</v>
      </c>
      <c r="H2" s="40">
        <v>194</v>
      </c>
      <c r="I2" s="41">
        <v>209</v>
      </c>
      <c r="J2" s="42">
        <f>(I2-H2)/H2</f>
        <v>7.7319587628865982E-2</v>
      </c>
      <c r="K2" s="42">
        <f>(I2-E2)/E2</f>
        <v>-5.8558558558558557E-2</v>
      </c>
    </row>
    <row r="3" spans="1:11" x14ac:dyDescent="0.3">
      <c r="A3" s="111"/>
      <c r="B3" s="103"/>
      <c r="C3" s="86" t="s">
        <v>154</v>
      </c>
      <c r="D3" s="40"/>
      <c r="E3" s="40">
        <v>309</v>
      </c>
      <c r="F3" s="40">
        <v>185</v>
      </c>
      <c r="G3" s="40">
        <v>217</v>
      </c>
      <c r="H3" s="40">
        <v>202</v>
      </c>
      <c r="I3" s="41">
        <v>174</v>
      </c>
      <c r="J3" s="42">
        <f t="shared" ref="J3:J9" si="0">(I3-H3)/H3</f>
        <v>-0.13861386138613863</v>
      </c>
      <c r="K3" s="42">
        <f t="shared" ref="K3:K8" si="1">(I3-E3)/E3</f>
        <v>-0.43689320388349512</v>
      </c>
    </row>
    <row r="4" spans="1:11" x14ac:dyDescent="0.3">
      <c r="A4" s="111"/>
      <c r="B4" s="103"/>
      <c r="C4" s="86" t="s">
        <v>122</v>
      </c>
      <c r="D4" s="40"/>
      <c r="E4" s="30">
        <v>5533</v>
      </c>
      <c r="F4" s="30">
        <v>5514</v>
      </c>
      <c r="G4" s="30">
        <v>5798</v>
      </c>
      <c r="H4" s="30">
        <v>5383</v>
      </c>
      <c r="I4" s="43">
        <v>9580</v>
      </c>
      <c r="J4" s="42">
        <f t="shared" si="0"/>
        <v>0.77967676017090837</v>
      </c>
      <c r="K4" s="42">
        <f t="shared" si="1"/>
        <v>0.73142960419302372</v>
      </c>
    </row>
    <row r="5" spans="1:11" x14ac:dyDescent="0.3">
      <c r="A5" s="111"/>
      <c r="B5" s="103"/>
      <c r="C5" s="86" t="s">
        <v>123</v>
      </c>
      <c r="D5" s="40"/>
      <c r="E5" s="40">
        <v>2.19</v>
      </c>
      <c r="F5" s="44">
        <f>F2*1000000/120351216</f>
        <v>1.4790045827206266</v>
      </c>
      <c r="G5" s="40">
        <v>1.38</v>
      </c>
      <c r="H5" s="44">
        <v>1.47</v>
      </c>
      <c r="I5" s="45">
        <v>1.5</v>
      </c>
      <c r="J5" s="42">
        <f t="shared" si="0"/>
        <v>2.0408163265306142E-2</v>
      </c>
      <c r="K5" s="42">
        <f t="shared" si="1"/>
        <v>-0.31506849315068491</v>
      </c>
    </row>
    <row r="6" spans="1:11" x14ac:dyDescent="0.3">
      <c r="A6" s="111"/>
      <c r="B6" s="103"/>
      <c r="C6" s="86" t="s">
        <v>124</v>
      </c>
      <c r="D6" s="40"/>
      <c r="E6" s="40">
        <v>5.17</v>
      </c>
      <c r="F6" s="44">
        <f>(F2+F3)*1000000/120351216</f>
        <v>3.0161722670089182</v>
      </c>
      <c r="G6" s="40">
        <v>3.07</v>
      </c>
      <c r="H6" s="44">
        <v>2.99</v>
      </c>
      <c r="I6" s="45">
        <v>2.74</v>
      </c>
      <c r="J6" s="42">
        <f t="shared" si="0"/>
        <v>-8.3612040133779264E-2</v>
      </c>
      <c r="K6" s="42">
        <f t="shared" si="1"/>
        <v>-0.47001934235976783</v>
      </c>
    </row>
    <row r="7" spans="1:11" x14ac:dyDescent="0.3">
      <c r="A7" s="111"/>
      <c r="B7" s="103"/>
      <c r="C7" s="86" t="s">
        <v>125</v>
      </c>
      <c r="D7" s="40"/>
      <c r="E7" s="40">
        <v>5.45E-2</v>
      </c>
      <c r="F7" s="46">
        <f>F4*1000/120351216</f>
        <v>4.5815906006300762E-2</v>
      </c>
      <c r="G7" s="46">
        <v>4.4999999999999998E-2</v>
      </c>
      <c r="H7" s="46">
        <v>4.0599999999999997E-2</v>
      </c>
      <c r="I7" s="47">
        <v>6.8400000000000002E-2</v>
      </c>
      <c r="J7" s="42">
        <f t="shared" si="0"/>
        <v>0.68472906403940903</v>
      </c>
      <c r="K7" s="42">
        <f t="shared" si="1"/>
        <v>0.2550458715596331</v>
      </c>
    </row>
    <row r="8" spans="1:11" x14ac:dyDescent="0.3">
      <c r="A8" s="111"/>
      <c r="B8" s="103"/>
      <c r="C8" s="86" t="s">
        <v>126</v>
      </c>
      <c r="D8" s="48"/>
      <c r="E8" s="40">
        <v>16</v>
      </c>
      <c r="F8" s="40">
        <v>10</v>
      </c>
      <c r="G8" s="40">
        <v>6</v>
      </c>
      <c r="H8" s="49">
        <v>3</v>
      </c>
      <c r="I8" s="50">
        <v>13</v>
      </c>
      <c r="J8" s="42">
        <f t="shared" si="0"/>
        <v>3.3333333333333335</v>
      </c>
      <c r="K8" s="42">
        <f t="shared" si="1"/>
        <v>-0.1875</v>
      </c>
    </row>
    <row r="9" spans="1:11" x14ac:dyDescent="0.3">
      <c r="A9" s="112"/>
      <c r="B9" s="104"/>
      <c r="C9" s="86" t="s">
        <v>127</v>
      </c>
      <c r="D9" s="40"/>
      <c r="E9" s="40">
        <v>0</v>
      </c>
      <c r="F9" s="40">
        <v>0</v>
      </c>
      <c r="G9" s="40">
        <v>2</v>
      </c>
      <c r="H9" s="40">
        <v>1</v>
      </c>
      <c r="I9" s="41">
        <v>1</v>
      </c>
      <c r="J9" s="42">
        <f t="shared" si="0"/>
        <v>0</v>
      </c>
      <c r="K9" s="42"/>
    </row>
    <row r="10" spans="1:11" x14ac:dyDescent="0.3">
      <c r="A10" s="4" t="s">
        <v>4</v>
      </c>
      <c r="B10" s="39" t="s">
        <v>4</v>
      </c>
      <c r="C10" s="86" t="s">
        <v>128</v>
      </c>
      <c r="D10" s="17" t="s">
        <v>3</v>
      </c>
      <c r="E10" s="17"/>
      <c r="F10" s="17">
        <v>83.7</v>
      </c>
      <c r="G10" s="51">
        <f>'[1]Qualitative data'!EC7*100</f>
        <v>78.472453986971701</v>
      </c>
      <c r="H10" s="52">
        <f>'[1]Qualitative data'!ED7*100</f>
        <v>75.709467598169113</v>
      </c>
      <c r="I10" s="53">
        <v>77.599999999999994</v>
      </c>
      <c r="J10" s="54" t="s">
        <v>9</v>
      </c>
      <c r="K10" s="40"/>
    </row>
    <row r="12" spans="1:11" x14ac:dyDescent="0.3">
      <c r="A12" s="2" t="s">
        <v>29</v>
      </c>
      <c r="B12" s="92" t="s">
        <v>120</v>
      </c>
    </row>
    <row r="15" spans="1:11" hidden="1" x14ac:dyDescent="0.3">
      <c r="C15" s="2" t="s">
        <v>6</v>
      </c>
      <c r="I15" s="3">
        <v>138943601.22000003</v>
      </c>
    </row>
  </sheetData>
  <mergeCells count="2">
    <mergeCell ref="A2:A9"/>
    <mergeCell ref="B2:B9"/>
  </mergeCells>
  <pageMargins left="0.7" right="0.7" top="0.75" bottom="0.75" header="0.3" footer="0.3"/>
  <pageSetup paperSize="9" scale="68" fitToHeight="0" orientation="landscape" r:id="rId1"/>
  <headerFooter>
    <oddHeader>&amp;L&amp;"Calibri"&amp;10&amp;K000000&amp;1#</oddHeader>
    <oddFooter>&amp;C&amp;1#&amp;"Calibri"&amp;10&amp;K008000{THALES GROUP LIMITED DISTRIBUTION}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6B19-690A-4E42-93C7-0F0C0F30F814}">
  <sheetPr>
    <pageSetUpPr fitToPage="1"/>
  </sheetPr>
  <dimension ref="A1:H14"/>
  <sheetViews>
    <sheetView showGridLines="0" zoomScaleNormal="100" workbookViewId="0">
      <selection activeCell="C19" sqref="C19"/>
    </sheetView>
  </sheetViews>
  <sheetFormatPr baseColWidth="10" defaultRowHeight="14.4" x14ac:dyDescent="0.3"/>
  <cols>
    <col min="1" max="1" width="22.109375" customWidth="1"/>
    <col min="2" max="2" width="62.5546875" customWidth="1"/>
    <col min="3" max="3" width="22.21875" customWidth="1"/>
    <col min="4" max="8" width="10.6640625" customWidth="1"/>
  </cols>
  <sheetData>
    <row r="1" spans="1:8" s="14" customFormat="1" ht="16.5" customHeight="1" x14ac:dyDescent="0.25">
      <c r="A1" s="6" t="s">
        <v>45</v>
      </c>
      <c r="B1" s="7" t="s">
        <v>1</v>
      </c>
      <c r="C1" s="7" t="s">
        <v>129</v>
      </c>
      <c r="D1" s="8">
        <v>2018</v>
      </c>
      <c r="E1" s="8">
        <v>2022</v>
      </c>
      <c r="F1" s="7">
        <v>2023</v>
      </c>
      <c r="G1" s="28">
        <v>2024</v>
      </c>
      <c r="H1" s="28">
        <v>2025</v>
      </c>
    </row>
    <row r="2" spans="1:8" s="14" customFormat="1" ht="14.55" customHeight="1" x14ac:dyDescent="0.25">
      <c r="A2" s="102" t="s">
        <v>130</v>
      </c>
      <c r="B2" s="86" t="s">
        <v>131</v>
      </c>
      <c r="C2" s="30" t="s">
        <v>136</v>
      </c>
      <c r="D2" s="31">
        <v>0.16500000000000001</v>
      </c>
      <c r="E2" s="21">
        <v>0.19400000000000001</v>
      </c>
      <c r="F2" s="21">
        <v>0.20399999999999999</v>
      </c>
      <c r="G2" s="32">
        <v>0.21099999999999999</v>
      </c>
      <c r="H2" s="33">
        <v>0.218</v>
      </c>
    </row>
    <row r="3" spans="1:8" s="14" customFormat="1" ht="14.55" customHeight="1" x14ac:dyDescent="0.25">
      <c r="A3" s="103"/>
      <c r="B3" s="86" t="s">
        <v>132</v>
      </c>
      <c r="C3" s="23" t="s">
        <v>137</v>
      </c>
      <c r="D3" s="21">
        <v>0.49</v>
      </c>
      <c r="E3" s="21">
        <v>0.75600000000000001</v>
      </c>
      <c r="F3" s="21">
        <v>0.86799999999999999</v>
      </c>
      <c r="G3" s="21"/>
      <c r="H3" s="34"/>
    </row>
    <row r="4" spans="1:8" s="14" customFormat="1" ht="14.55" customHeight="1" x14ac:dyDescent="0.25">
      <c r="A4" s="103"/>
      <c r="B4" s="86" t="s">
        <v>133</v>
      </c>
      <c r="C4" s="30" t="s">
        <v>138</v>
      </c>
      <c r="D4" s="31"/>
      <c r="E4" s="21">
        <v>0.52900000000000003</v>
      </c>
      <c r="F4" s="21">
        <v>0.52600000000000002</v>
      </c>
      <c r="G4" s="21">
        <v>0.64100000000000001</v>
      </c>
      <c r="H4" s="34">
        <v>0.69230000000000003</v>
      </c>
    </row>
    <row r="5" spans="1:8" s="14" customFormat="1" ht="14.55" customHeight="1" x14ac:dyDescent="0.25">
      <c r="A5" s="103"/>
      <c r="B5" s="86" t="s">
        <v>134</v>
      </c>
      <c r="C5" s="23"/>
      <c r="D5" s="23"/>
      <c r="E5" s="21"/>
      <c r="F5" s="21"/>
      <c r="G5" s="21">
        <v>0.04</v>
      </c>
      <c r="H5" s="34">
        <v>4.7E-2</v>
      </c>
    </row>
    <row r="6" spans="1:8" s="14" customFormat="1" ht="14.55" customHeight="1" x14ac:dyDescent="0.25">
      <c r="A6" s="103"/>
      <c r="B6" s="86" t="s">
        <v>135</v>
      </c>
      <c r="C6" s="23"/>
      <c r="D6" s="23"/>
      <c r="E6" s="21"/>
      <c r="F6" s="21"/>
      <c r="G6" s="35">
        <v>50.6</v>
      </c>
      <c r="H6" s="36">
        <v>49.4</v>
      </c>
    </row>
    <row r="7" spans="1:8" s="14" customFormat="1" ht="14.55" customHeight="1" x14ac:dyDescent="0.25">
      <c r="A7" s="104"/>
      <c r="B7" s="86" t="s">
        <v>28</v>
      </c>
      <c r="C7" s="23"/>
      <c r="D7" s="23"/>
      <c r="E7" s="21"/>
      <c r="F7" s="21"/>
      <c r="G7" s="21">
        <v>0.184</v>
      </c>
      <c r="H7" s="34">
        <v>0.17499999999999999</v>
      </c>
    </row>
    <row r="8" spans="1:8" s="14" customFormat="1" ht="14.55" customHeight="1" x14ac:dyDescent="0.25">
      <c r="A8" s="102" t="s">
        <v>143</v>
      </c>
      <c r="B8" s="22" t="s">
        <v>140</v>
      </c>
      <c r="C8" s="23"/>
      <c r="D8" s="23"/>
      <c r="E8" s="23"/>
      <c r="F8" s="23"/>
      <c r="G8" s="37">
        <v>19</v>
      </c>
      <c r="H8" s="38">
        <v>17.5</v>
      </c>
    </row>
    <row r="9" spans="1:8" s="14" customFormat="1" ht="14.55" customHeight="1" x14ac:dyDescent="0.25">
      <c r="A9" s="103"/>
      <c r="B9" s="22" t="s">
        <v>141</v>
      </c>
      <c r="C9" s="23"/>
      <c r="D9" s="23"/>
      <c r="E9" s="23"/>
      <c r="F9" s="23"/>
      <c r="G9" s="21">
        <v>0.83899999999999997</v>
      </c>
      <c r="H9" s="34">
        <v>0.78600000000000003</v>
      </c>
    </row>
    <row r="10" spans="1:8" s="14" customFormat="1" ht="10.8" x14ac:dyDescent="0.25">
      <c r="A10" s="104"/>
      <c r="B10" s="22" t="s">
        <v>142</v>
      </c>
      <c r="C10" s="23"/>
      <c r="D10" s="23"/>
      <c r="E10" s="23"/>
      <c r="F10" s="23"/>
      <c r="G10" s="21">
        <v>0.67600000000000005</v>
      </c>
      <c r="H10" s="34">
        <v>0.78500000000000003</v>
      </c>
    </row>
    <row r="11" spans="1:8" s="14" customFormat="1" ht="10.8" x14ac:dyDescent="0.25"/>
    <row r="12" spans="1:8" s="14" customFormat="1" ht="14.55" customHeight="1" x14ac:dyDescent="0.25">
      <c r="A12" s="105" t="s">
        <v>139</v>
      </c>
      <c r="B12" s="105"/>
      <c r="C12" s="105"/>
      <c r="D12" s="105"/>
      <c r="E12" s="105"/>
      <c r="F12" s="105"/>
      <c r="G12" s="105"/>
    </row>
    <row r="13" spans="1:8" s="14" customFormat="1" ht="14.55" customHeight="1" x14ac:dyDescent="0.25">
      <c r="A13" s="105" t="s">
        <v>155</v>
      </c>
      <c r="B13" s="105"/>
      <c r="C13" s="105"/>
      <c r="D13" s="105"/>
      <c r="E13" s="105"/>
      <c r="F13" s="105"/>
      <c r="G13" s="105"/>
      <c r="H13" s="105"/>
    </row>
    <row r="14" spans="1:8" x14ac:dyDescent="0.3">
      <c r="A14" s="113"/>
      <c r="B14" s="113"/>
      <c r="C14" s="113"/>
      <c r="D14" s="113"/>
      <c r="E14" s="113"/>
      <c r="F14" s="113"/>
      <c r="G14" s="113"/>
    </row>
  </sheetData>
  <mergeCells count="5">
    <mergeCell ref="A2:A7"/>
    <mergeCell ref="A8:A10"/>
    <mergeCell ref="A12:G12"/>
    <mergeCell ref="A14:G14"/>
    <mergeCell ref="A13:H13"/>
  </mergeCells>
  <pageMargins left="0.7" right="0.7" top="0.75" bottom="0.75" header="0.3" footer="0.3"/>
  <pageSetup scale="76" fitToHeight="0" orientation="landscape" r:id="rId1"/>
  <headerFooter>
    <oddHeader>&amp;L&amp;"Calibri"&amp;10&amp;K000000&amp;1#</oddHeader>
    <oddFooter>&amp;C&amp;1#&amp;"Calibri"&amp;10&amp;K008000{THALES GROUP LIMITED DISTRIBUTION}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1ABB8-09C5-46A5-8BB6-716436C871B6}">
  <sheetPr>
    <pageSetUpPr fitToPage="1"/>
  </sheetPr>
  <dimension ref="A1:G6"/>
  <sheetViews>
    <sheetView showGridLines="0" tabSelected="1" zoomScaleNormal="100" workbookViewId="0"/>
  </sheetViews>
  <sheetFormatPr baseColWidth="10" defaultColWidth="10.88671875" defaultRowHeight="10.8" x14ac:dyDescent="0.25"/>
  <cols>
    <col min="1" max="1" width="38.77734375" style="14" customWidth="1"/>
    <col min="2" max="2" width="72.88671875" style="14" customWidth="1"/>
    <col min="3" max="7" width="15.6640625" style="14" customWidth="1"/>
    <col min="8" max="16384" width="10.88671875" style="14"/>
  </cols>
  <sheetData>
    <row r="1" spans="1:7" ht="13.05" customHeight="1" x14ac:dyDescent="0.25">
      <c r="A1" s="6" t="s">
        <v>45</v>
      </c>
      <c r="B1" s="7" t="s">
        <v>1</v>
      </c>
      <c r="C1" s="7" t="s">
        <v>144</v>
      </c>
      <c r="D1" s="8">
        <v>2022</v>
      </c>
      <c r="E1" s="7">
        <v>2023</v>
      </c>
      <c r="F1" s="28">
        <v>2024</v>
      </c>
      <c r="G1" s="28">
        <v>2025</v>
      </c>
    </row>
    <row r="2" spans="1:7" ht="43.2" x14ac:dyDescent="0.25">
      <c r="A2" s="93" t="s">
        <v>145</v>
      </c>
      <c r="B2" s="94" t="s">
        <v>147</v>
      </c>
      <c r="C2" s="29">
        <v>1</v>
      </c>
      <c r="D2" s="95" t="s">
        <v>150</v>
      </c>
      <c r="E2" s="95" t="s">
        <v>151</v>
      </c>
      <c r="F2" s="95" t="s">
        <v>152</v>
      </c>
      <c r="G2" s="30" t="s">
        <v>153</v>
      </c>
    </row>
    <row r="3" spans="1:7" ht="14.55" customHeight="1" x14ac:dyDescent="0.25">
      <c r="A3" s="114" t="s">
        <v>146</v>
      </c>
      <c r="B3" s="94" t="s">
        <v>148</v>
      </c>
      <c r="C3" s="115" t="s">
        <v>27</v>
      </c>
      <c r="D3" s="23">
        <v>7</v>
      </c>
      <c r="E3" s="23">
        <v>5</v>
      </c>
      <c r="F3" s="23">
        <v>10</v>
      </c>
      <c r="G3" s="23">
        <v>10</v>
      </c>
    </row>
    <row r="4" spans="1:7" ht="14.55" customHeight="1" x14ac:dyDescent="0.25">
      <c r="A4" s="114"/>
      <c r="B4" s="94" t="s">
        <v>149</v>
      </c>
      <c r="C4" s="116"/>
      <c r="D4" s="23">
        <v>6</v>
      </c>
      <c r="E4" s="23">
        <v>4</v>
      </c>
      <c r="F4" s="23">
        <v>7</v>
      </c>
      <c r="G4" s="23">
        <v>6</v>
      </c>
    </row>
    <row r="6" spans="1:7" x14ac:dyDescent="0.25">
      <c r="A6" s="105"/>
      <c r="B6" s="105"/>
      <c r="C6" s="105"/>
      <c r="D6" s="105"/>
      <c r="E6" s="105"/>
      <c r="F6" s="105"/>
    </row>
  </sheetData>
  <mergeCells count="3">
    <mergeCell ref="A3:A4"/>
    <mergeCell ref="C3:C4"/>
    <mergeCell ref="A6:F6"/>
  </mergeCells>
  <pageMargins left="0.7" right="0.7" top="0.75" bottom="0.75" header="0.3" footer="0.3"/>
  <pageSetup scale="64" fitToHeight="0" orientation="landscape" r:id="rId1"/>
  <headerFooter>
    <oddHeader>&amp;L&amp;"Calibri"&amp;10&amp;K000000&amp;1#</oddHeader>
    <oddFooter>&amp;C&amp;1#&amp;"Calibri"&amp;10&amp;K008000{THALES GROUP LIMITED DISTRIBUTION}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1. GHG Emissions</vt:lpstr>
      <vt:lpstr>2. Energy</vt:lpstr>
      <vt:lpstr>3. Other Environmental Topic</vt:lpstr>
      <vt:lpstr> 4. Health &amp; Safety</vt:lpstr>
      <vt:lpstr>5. Diversity &amp; Inclusion</vt:lpstr>
      <vt:lpstr>6. Anti-Corruption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GOUTIERRE</dc:creator>
  <cp:lastModifiedBy>JACQUEMIN Pauline</cp:lastModifiedBy>
  <cp:lastPrinted>2026-06-02T13:23:12Z</cp:lastPrinted>
  <dcterms:created xsi:type="dcterms:W3CDTF">2025-04-29T12:00:33Z</dcterms:created>
  <dcterms:modified xsi:type="dcterms:W3CDTF">2026-07-28T11:39:39Z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c9cc36-7289-4c96-81d0-25ee8eefd11d_Enabled">
    <vt:lpwstr>true</vt:lpwstr>
  </property>
  <property fmtid="{D5CDD505-2E9C-101B-9397-08002B2CF9AE}" pid="3" name="MSIP_Label_64c9cc36-7289-4c96-81d0-25ee8eefd11d_SetDate">
    <vt:lpwstr>2026-07-28T11:39:33Z</vt:lpwstr>
  </property>
  <property fmtid="{D5CDD505-2E9C-101B-9397-08002B2CF9AE}" pid="4" name="MSIP_Label_64c9cc36-7289-4c96-81d0-25ee8eefd11d_Method">
    <vt:lpwstr>Privileged</vt:lpwstr>
  </property>
  <property fmtid="{D5CDD505-2E9C-101B-9397-08002B2CF9AE}" pid="5" name="MSIP_Label_64c9cc36-7289-4c96-81d0-25ee8eefd11d_Name">
    <vt:lpwstr>THALES-CORE-01</vt:lpwstr>
  </property>
  <property fmtid="{D5CDD505-2E9C-101B-9397-08002B2CF9AE}" pid="6" name="MSIP_Label_64c9cc36-7289-4c96-81d0-25ee8eefd11d_SiteId">
    <vt:lpwstr>6e603289-5e46-4e26-ac7c-03a85420a9a5</vt:lpwstr>
  </property>
  <property fmtid="{D5CDD505-2E9C-101B-9397-08002B2CF9AE}" pid="7" name="MSIP_Label_64c9cc36-7289-4c96-81d0-25ee8eefd11d_ActionId">
    <vt:lpwstr>5336734f-768f-474d-94ae-19f7fc6f6d62</vt:lpwstr>
  </property>
  <property fmtid="{D5CDD505-2E9C-101B-9397-08002B2CF9AE}" pid="8" name="MSIP_Label_64c9cc36-7289-4c96-81d0-25ee8eefd11d_ContentBits">
    <vt:lpwstr>3</vt:lpwstr>
  </property>
  <property fmtid="{D5CDD505-2E9C-101B-9397-08002B2CF9AE}" pid="9" name="Thales-Sensitivity">
    <vt:lpwstr>{TGOPEN}</vt:lpwstr>
  </property>
  <property fmtid="{D5CDD505-2E9C-101B-9397-08002B2CF9AE}" pid="10" name="DLPManualFileClassification">
    <vt:lpwstr>{64c9cc36-7289-4c96-81d0-25ee8eefd11d}</vt:lpwstr>
  </property>
</Properties>
</file>